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- madresebourse\scrapper_40_all\scrapper_40_all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محصولات چرمی" sheetId="28" r:id="rId27"/>
    <sheet name="سایر مالی" sheetId="29" r:id="rId28"/>
    <sheet name="قند و شکر" sheetId="30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محصولات چوبی" sheetId="39" r:id="rId36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3" i="3"/>
  <c r="L4" i="3"/>
  <c r="L5" i="3"/>
  <c r="L6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3" i="5"/>
  <c r="L4" i="5"/>
  <c r="L5" i="5"/>
  <c r="L6" i="5"/>
  <c r="L7" i="5"/>
  <c r="L8" i="5"/>
  <c r="L9" i="5"/>
  <c r="L10" i="5"/>
  <c r="L11" i="5"/>
  <c r="L12" i="5"/>
  <c r="L13" i="5"/>
  <c r="L14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3" i="7"/>
  <c r="L4" i="7"/>
  <c r="L5" i="7"/>
  <c r="L6" i="7"/>
  <c r="L7" i="7"/>
  <c r="L8" i="7"/>
  <c r="L9" i="7"/>
  <c r="L10" i="7"/>
  <c r="L11" i="7"/>
  <c r="L12" i="7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3" i="11"/>
  <c r="L4" i="11"/>
  <c r="L5" i="11"/>
  <c r="L6" i="11"/>
  <c r="L7" i="11"/>
  <c r="L8" i="11"/>
  <c r="L9" i="11"/>
  <c r="L10" i="11"/>
  <c r="L3" i="12"/>
  <c r="L4" i="12"/>
  <c r="L5" i="12"/>
  <c r="L6" i="12"/>
  <c r="L3" i="13"/>
  <c r="L4" i="13"/>
  <c r="L5" i="13"/>
  <c r="L6" i="13"/>
  <c r="L7" i="13"/>
  <c r="L3" i="14"/>
  <c r="L3" i="15"/>
  <c r="L3" i="16"/>
  <c r="L3" i="17"/>
  <c r="L4" i="17"/>
  <c r="L5" i="17"/>
  <c r="L6" i="17"/>
  <c r="L7" i="17"/>
  <c r="L8" i="17"/>
  <c r="L9" i="17"/>
  <c r="L10" i="17"/>
  <c r="L11" i="17"/>
  <c r="L12" i="17"/>
  <c r="L13" i="17"/>
  <c r="L14" i="17"/>
  <c r="L15" i="17"/>
  <c r="L3" i="18"/>
  <c r="L4" i="18"/>
  <c r="L5" i="18"/>
  <c r="L6" i="18"/>
  <c r="L7" i="18"/>
  <c r="L8" i="18"/>
  <c r="L3" i="19"/>
  <c r="L4" i="19"/>
  <c r="L5" i="19"/>
  <c r="L6" i="19"/>
  <c r="L7" i="19"/>
  <c r="L8" i="19"/>
  <c r="L9" i="19"/>
  <c r="L3" i="22"/>
  <c r="L4" i="22"/>
  <c r="L3" i="24"/>
  <c r="L4" i="24"/>
  <c r="L5" i="24"/>
  <c r="L6" i="24"/>
  <c r="L7" i="24"/>
  <c r="L3" i="26"/>
  <c r="L4" i="26"/>
  <c r="L5" i="26"/>
  <c r="L6" i="26"/>
  <c r="L7" i="26"/>
  <c r="L8" i="26"/>
  <c r="L3" i="29"/>
  <c r="L4" i="29"/>
  <c r="L3" i="31"/>
  <c r="L4" i="31"/>
  <c r="L5" i="31"/>
  <c r="L6" i="31"/>
  <c r="L3" i="33"/>
  <c r="L3" i="35"/>
  <c r="L4" i="35"/>
  <c r="L3" i="1"/>
  <c r="L4" i="1"/>
  <c r="L5" i="1"/>
  <c r="L6" i="1"/>
  <c r="L7" i="1"/>
  <c r="L8" i="1"/>
  <c r="L9" i="1"/>
  <c r="L10" i="1"/>
  <c r="L11" i="1"/>
  <c r="L12" i="1"/>
  <c r="L13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5"/>
  <c r="L2" i="26"/>
  <c r="L2" i="28"/>
  <c r="L2" i="29"/>
  <c r="L2" i="30"/>
  <c r="L2" i="31"/>
  <c r="L2" i="32"/>
  <c r="L2" i="33"/>
  <c r="L2" i="34"/>
  <c r="L2" i="35"/>
  <c r="L2" i="36"/>
  <c r="L2" i="39"/>
  <c r="L2" i="1"/>
</calcChain>
</file>

<file path=xl/sharedStrings.xml><?xml version="1.0" encoding="utf-8"?>
<sst xmlns="http://schemas.openxmlformats.org/spreadsheetml/2006/main" count="1178" uniqueCount="301">
  <si>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</si>
  <si>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</si>
  <si>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</si>
  <si>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</si>
  <si>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</si>
  <si>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</si>
  <si>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</si>
  <si>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</si>
  <si>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</si>
  <si>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</si>
  <si>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</si>
  <si>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</si>
  <si>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</si>
  <si>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</si>
  <si>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</si>
  <si>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1400-02-29</t>
  </si>
  <si>
    <t>شتران</t>
  </si>
  <si>
    <t>شبندر</t>
  </si>
  <si>
    <t>شپنا</t>
  </si>
  <si>
    <t>شبريز</t>
  </si>
  <si>
    <t>شرانل</t>
  </si>
  <si>
    <t>شسپا</t>
  </si>
  <si>
    <t>شبهرن</t>
  </si>
  <si>
    <t>ونفت</t>
  </si>
  <si>
    <t>شنفت</t>
  </si>
  <si>
    <t>شاوان</t>
  </si>
  <si>
    <t>شپاس</t>
  </si>
  <si>
    <t>شراز</t>
  </si>
  <si>
    <t>خساپا</t>
  </si>
  <si>
    <t>خودرو</t>
  </si>
  <si>
    <t>خگستر</t>
  </si>
  <si>
    <t>خبهمن</t>
  </si>
  <si>
    <t>خزاميا</t>
  </si>
  <si>
    <t>ورنا</t>
  </si>
  <si>
    <t>خاور</t>
  </si>
  <si>
    <t>خديزل</t>
  </si>
  <si>
    <t>خكرمان</t>
  </si>
  <si>
    <t>ختوقا</t>
  </si>
  <si>
    <t>خريخت</t>
  </si>
  <si>
    <t>خشرق</t>
  </si>
  <si>
    <t>ختور</t>
  </si>
  <si>
    <t>خمحركه</t>
  </si>
  <si>
    <t>شستا</t>
  </si>
  <si>
    <t>وغدير</t>
  </si>
  <si>
    <t>وبانك</t>
  </si>
  <si>
    <t>ونيكي</t>
  </si>
  <si>
    <t>وصندوق</t>
  </si>
  <si>
    <t>فملي</t>
  </si>
  <si>
    <t>ميدكو</t>
  </si>
  <si>
    <t>ذوب</t>
  </si>
  <si>
    <t>فجر</t>
  </si>
  <si>
    <t>هرمز</t>
  </si>
  <si>
    <t>فخوز</t>
  </si>
  <si>
    <t>كاوه</t>
  </si>
  <si>
    <t>فايرا</t>
  </si>
  <si>
    <t>كوير</t>
  </si>
  <si>
    <t>فنورد</t>
  </si>
  <si>
    <t>فاسمين</t>
  </si>
  <si>
    <t>فنوال</t>
  </si>
  <si>
    <t>فسپا</t>
  </si>
  <si>
    <t>فباهنر</t>
  </si>
  <si>
    <t>وتوكا</t>
  </si>
  <si>
    <t>فسازان</t>
  </si>
  <si>
    <t>فگستر</t>
  </si>
  <si>
    <t>فروس</t>
  </si>
  <si>
    <t>فولاژ</t>
  </si>
  <si>
    <t>فپنتا</t>
  </si>
  <si>
    <t>فخاس</t>
  </si>
  <si>
    <t>فمراد</t>
  </si>
  <si>
    <t>فوكا</t>
  </si>
  <si>
    <t>وپاسار</t>
  </si>
  <si>
    <t>وتجارت</t>
  </si>
  <si>
    <t>وملل</t>
  </si>
  <si>
    <t>وپارس</t>
  </si>
  <si>
    <t>وبصادر</t>
  </si>
  <si>
    <t>وپست</t>
  </si>
  <si>
    <t>ونوين</t>
  </si>
  <si>
    <t>سامان</t>
  </si>
  <si>
    <t>وخاور</t>
  </si>
  <si>
    <t>وشهر</t>
  </si>
  <si>
    <t>وگردش</t>
  </si>
  <si>
    <t>وسينا</t>
  </si>
  <si>
    <t>وكار</t>
  </si>
  <si>
    <t>پترول</t>
  </si>
  <si>
    <t>بوعلي</t>
  </si>
  <si>
    <t>زاگرس</t>
  </si>
  <si>
    <t>آريا</t>
  </si>
  <si>
    <t>شيران</t>
  </si>
  <si>
    <t>شگويا</t>
  </si>
  <si>
    <t>فارس</t>
  </si>
  <si>
    <t>تاپيكو</t>
  </si>
  <si>
    <t>شصدف</t>
  </si>
  <si>
    <t>شغدير</t>
  </si>
  <si>
    <t>شپديس</t>
  </si>
  <si>
    <t>نوري</t>
  </si>
  <si>
    <t>پاكشو</t>
  </si>
  <si>
    <t>شپلي</t>
  </si>
  <si>
    <t>شپاكسا</t>
  </si>
  <si>
    <t>شلرد</t>
  </si>
  <si>
    <t>پارس</t>
  </si>
  <si>
    <t>مارون</t>
  </si>
  <si>
    <t>وپترو</t>
  </si>
  <si>
    <t>جم پيلن</t>
  </si>
  <si>
    <t>پارسان</t>
  </si>
  <si>
    <t>شيراز</t>
  </si>
  <si>
    <t>شپترو</t>
  </si>
  <si>
    <t>شفن</t>
  </si>
  <si>
    <t>شاراك</t>
  </si>
  <si>
    <t>شفارا</t>
  </si>
  <si>
    <t>شاملا</t>
  </si>
  <si>
    <t>جم</t>
  </si>
  <si>
    <t>كرماشا</t>
  </si>
  <si>
    <t>شخارك</t>
  </si>
  <si>
    <t>شبصير</t>
  </si>
  <si>
    <t>شوينده</t>
  </si>
  <si>
    <t>خراسان</t>
  </si>
  <si>
    <t>شكلر</t>
  </si>
  <si>
    <t>شصفها</t>
  </si>
  <si>
    <t>شكربن</t>
  </si>
  <si>
    <t>شدوص</t>
  </si>
  <si>
    <t>شسينا</t>
  </si>
  <si>
    <t>شكبير</t>
  </si>
  <si>
    <t>كلر</t>
  </si>
  <si>
    <t>شسم</t>
  </si>
  <si>
    <t>غگيلا</t>
  </si>
  <si>
    <t>غگل</t>
  </si>
  <si>
    <t>غبشهر</t>
  </si>
  <si>
    <t>غمارگ</t>
  </si>
  <si>
    <t>غپآذر</t>
  </si>
  <si>
    <t>غگرجي</t>
  </si>
  <si>
    <t>وبشهر</t>
  </si>
  <si>
    <t>غپاك</t>
  </si>
  <si>
    <t>خودكفا</t>
  </si>
  <si>
    <t>غسالم</t>
  </si>
  <si>
    <t>غچين</t>
  </si>
  <si>
    <t>بركت</t>
  </si>
  <si>
    <t>دابور</t>
  </si>
  <si>
    <t>والبر</t>
  </si>
  <si>
    <t>دعبيد</t>
  </si>
  <si>
    <t>دروز</t>
  </si>
  <si>
    <t>وپخش</t>
  </si>
  <si>
    <t>تيپيكو</t>
  </si>
  <si>
    <t>شفا</t>
  </si>
  <si>
    <t>دسينا</t>
  </si>
  <si>
    <t>درازك</t>
  </si>
  <si>
    <t>دفرا</t>
  </si>
  <si>
    <t>دسبحان</t>
  </si>
  <si>
    <t>دجابر</t>
  </si>
  <si>
    <t>دلر</t>
  </si>
  <si>
    <t>دارو</t>
  </si>
  <si>
    <t>دكيمي</t>
  </si>
  <si>
    <t>دكپسول</t>
  </si>
  <si>
    <t>دزهراوي</t>
  </si>
  <si>
    <t>وسبحان</t>
  </si>
  <si>
    <t>واتي</t>
  </si>
  <si>
    <t>آريان</t>
  </si>
  <si>
    <t>وخارزم</t>
  </si>
  <si>
    <t>وسپهر</t>
  </si>
  <si>
    <t>سرچشمه</t>
  </si>
  <si>
    <t>وكبهمن</t>
  </si>
  <si>
    <t>وساپا</t>
  </si>
  <si>
    <t>معيار</t>
  </si>
  <si>
    <t>وساغربي</t>
  </si>
  <si>
    <t>وصنعت</t>
  </si>
  <si>
    <t>واعتبار</t>
  </si>
  <si>
    <t>وسكرد</t>
  </si>
  <si>
    <t>وسلرستا</t>
  </si>
  <si>
    <t>صبا</t>
  </si>
  <si>
    <t>وتوصا</t>
  </si>
  <si>
    <t>وتوسم</t>
  </si>
  <si>
    <t>وسيستا</t>
  </si>
  <si>
    <t>ومهان</t>
  </si>
  <si>
    <t>وسكاب</t>
  </si>
  <si>
    <t>وصنا</t>
  </si>
  <si>
    <t>وبهمن</t>
  </si>
  <si>
    <t>وسپه</t>
  </si>
  <si>
    <t>پرديس</t>
  </si>
  <si>
    <t>وسهمدا</t>
  </si>
  <si>
    <t>وبرق</t>
  </si>
  <si>
    <t>وبوعلي</t>
  </si>
  <si>
    <t>وسگيلا</t>
  </si>
  <si>
    <t>گوهران</t>
  </si>
  <si>
    <t>وكادو</t>
  </si>
  <si>
    <t>وپويا</t>
  </si>
  <si>
    <t>وبيمه</t>
  </si>
  <si>
    <t>ساوه</t>
  </si>
  <si>
    <t>سفارس</t>
  </si>
  <si>
    <t>سشرق</t>
  </si>
  <si>
    <t>سيتا</t>
  </si>
  <si>
    <t>ساراب</t>
  </si>
  <si>
    <t>سيدكو</t>
  </si>
  <si>
    <t>سصوفي</t>
  </si>
  <si>
    <t>سمازن</t>
  </si>
  <si>
    <t>سخوز</t>
  </si>
  <si>
    <t>سشمال</t>
  </si>
  <si>
    <t>سباقر</t>
  </si>
  <si>
    <t>سخزر</t>
  </si>
  <si>
    <t>سپاها</t>
  </si>
  <si>
    <t>سرود</t>
  </si>
  <si>
    <t>سمتاز</t>
  </si>
  <si>
    <t>سكرما</t>
  </si>
  <si>
    <t>سقاين</t>
  </si>
  <si>
    <t>ساروج</t>
  </si>
  <si>
    <t>سبزوا</t>
  </si>
  <si>
    <t>سخاش</t>
  </si>
  <si>
    <t>اپال</t>
  </si>
  <si>
    <t>كچاد</t>
  </si>
  <si>
    <t>ومعادن</t>
  </si>
  <si>
    <t>كگهر</t>
  </si>
  <si>
    <t>تاصيكو</t>
  </si>
  <si>
    <t>كگل</t>
  </si>
  <si>
    <t>كنور</t>
  </si>
  <si>
    <t>كاما</t>
  </si>
  <si>
    <t>كروي</t>
  </si>
  <si>
    <t>كفرا</t>
  </si>
  <si>
    <t>كخاك</t>
  </si>
  <si>
    <t>كاذر</t>
  </si>
  <si>
    <t>كسرا</t>
  </si>
  <si>
    <t>ساذري</t>
  </si>
  <si>
    <t>كرمان</t>
  </si>
  <si>
    <t>ثاميد</t>
  </si>
  <si>
    <t>وساخت</t>
  </si>
  <si>
    <t>ثبهساز</t>
  </si>
  <si>
    <t>وتوس</t>
  </si>
  <si>
    <t>ثمسكن</t>
  </si>
  <si>
    <t>رمپنا</t>
  </si>
  <si>
    <t>خفولا</t>
  </si>
  <si>
    <t>بترانس</t>
  </si>
  <si>
    <t>بموتو</t>
  </si>
  <si>
    <t>حفاري</t>
  </si>
  <si>
    <t>شساخت</t>
  </si>
  <si>
    <t>بپاس</t>
  </si>
  <si>
    <t>ما</t>
  </si>
  <si>
    <t>آسيا</t>
  </si>
  <si>
    <t>ورازي</t>
  </si>
  <si>
    <t>پارسيان</t>
  </si>
  <si>
    <t>البرز</t>
  </si>
  <si>
    <t>ملت</t>
  </si>
  <si>
    <t>اتكاي</t>
  </si>
  <si>
    <t>وحكمت</t>
  </si>
  <si>
    <t>بساما</t>
  </si>
  <si>
    <t>اتكام</t>
  </si>
  <si>
    <t>آرمان</t>
  </si>
  <si>
    <t>نوين</t>
  </si>
  <si>
    <t>دانا</t>
  </si>
  <si>
    <t>لوتوس</t>
  </si>
  <si>
    <t>بورس</t>
  </si>
  <si>
    <t>تنوين</t>
  </si>
  <si>
    <t>امين</t>
  </si>
  <si>
    <t>انرژي3</t>
  </si>
  <si>
    <t>تماوند</t>
  </si>
  <si>
    <t>فرابورس</t>
  </si>
  <si>
    <t>بجهرم</t>
  </si>
  <si>
    <t>آبادا</t>
  </si>
  <si>
    <t>بپيوند</t>
  </si>
  <si>
    <t>بگيلان</t>
  </si>
  <si>
    <t>مبين</t>
  </si>
  <si>
    <t>بفجر</t>
  </si>
  <si>
    <t>بمپنا</t>
  </si>
  <si>
    <t>ونيرو</t>
  </si>
  <si>
    <t>افق</t>
  </si>
  <si>
    <t>چكاپا</t>
  </si>
  <si>
    <t>پكرمان</t>
  </si>
  <si>
    <t>پيزد</t>
  </si>
  <si>
    <t>پتاير</t>
  </si>
  <si>
    <t>كلوند</t>
  </si>
  <si>
    <t>پرداخت</t>
  </si>
  <si>
    <t>رانفور</t>
  </si>
  <si>
    <t>سپيدار</t>
  </si>
  <si>
    <t>سپ</t>
  </si>
  <si>
    <t>سيستم</t>
  </si>
  <si>
    <t>مداران</t>
  </si>
  <si>
    <t>اخابر</t>
  </si>
  <si>
    <t>لبوتان</t>
  </si>
  <si>
    <t>تايرا</t>
  </si>
  <si>
    <t>لسرما</t>
  </si>
  <si>
    <t>تكشا</t>
  </si>
  <si>
    <t>لخزر</t>
  </si>
  <si>
    <t>لخانه</t>
  </si>
  <si>
    <t>لازما</t>
  </si>
  <si>
    <t>وملي</t>
  </si>
  <si>
    <t>ولساپا</t>
  </si>
  <si>
    <t>ولپارس</t>
  </si>
  <si>
    <t>ولبهمن</t>
  </si>
  <si>
    <t>قشرين</t>
  </si>
  <si>
    <t>حكشتي</t>
  </si>
  <si>
    <t>حتايد</t>
  </si>
  <si>
    <t>حسينا</t>
  </si>
  <si>
    <t>حبندر</t>
  </si>
  <si>
    <t>توريل</t>
  </si>
  <si>
    <t>نمرينو</t>
  </si>
  <si>
    <t>فاما</t>
  </si>
  <si>
    <t>فاراك</t>
  </si>
  <si>
    <t>كزغال</t>
  </si>
  <si>
    <t>جوين</t>
  </si>
  <si>
    <t>زپارس</t>
  </si>
  <si>
    <t>زملارد</t>
  </si>
  <si>
    <t>لپارس</t>
  </si>
  <si>
    <t>چخزر</t>
  </si>
  <si>
    <t>گروه های نمادها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</si>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</sst>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 Light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14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rightToLeft="1" tabSelected="1" zoomScale="150" zoomScaleNormal="15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16</v>
      </c>
      <c r="C2" s="3">
        <v>51.151000000000003</v>
      </c>
      <c r="D2" s="3">
        <v>38.799999999999997</v>
      </c>
      <c r="E2" s="3">
        <v>43.152999999999999</v>
      </c>
      <c r="F2" s="3">
        <v>2945</v>
      </c>
      <c r="G2" s="3">
        <v>759</v>
      </c>
      <c r="H2" s="3">
        <v>11.122</v>
      </c>
      <c r="I2" s="3">
        <v>49.366</v>
      </c>
      <c r="J2" s="3">
        <v>2381</v>
      </c>
      <c r="K2" s="3">
        <v>15.737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15.6</v>
      </c>
      <c r="O2" s="3">
        <v>3.4</v>
      </c>
      <c r="P2" s="3">
        <v>-3.56</v>
      </c>
      <c r="Q2" s="3">
        <v>-4.96</v>
      </c>
      <c r="R2" s="2"/>
    </row>
    <row r="3" spans="1:18" ht="19.5" x14ac:dyDescent="0.5">
      <c r="A3" s="4" t="s">
        <v>15</v>
      </c>
      <c r="B3" s="3" t="s">
        <v>17</v>
      </c>
      <c r="C3" s="3">
        <v>16.701000000000001</v>
      </c>
      <c r="D3" s="3">
        <v>35</v>
      </c>
      <c r="E3" s="3">
        <v>10.593</v>
      </c>
      <c r="F3" s="3">
        <v>1403</v>
      </c>
      <c r="G3" s="3">
        <v>2093</v>
      </c>
      <c r="H3" s="3">
        <v>15.803000000000001</v>
      </c>
      <c r="I3" s="3">
        <v>15.071</v>
      </c>
      <c r="J3" s="3">
        <v>1474</v>
      </c>
      <c r="K3" s="3">
        <v>21.4</v>
      </c>
      <c r="L3" s="3" t="str">
        <f t="shared" ref="L3:L13" si="0">IF((H3&gt;K3),"سرانه خریدار بالاتر","سرانه فروشنده بالاتر")</f>
        <v>سرانه فروشنده بالاتر</v>
      </c>
      <c r="M3" s="3">
        <v>1.4</v>
      </c>
      <c r="N3" s="3">
        <v>36.5</v>
      </c>
      <c r="O3" s="3">
        <v>9.6999999999999993</v>
      </c>
      <c r="P3" s="3">
        <v>-3.1</v>
      </c>
      <c r="Q3" s="3">
        <v>-5</v>
      </c>
      <c r="R3" s="2"/>
    </row>
    <row r="4" spans="1:18" ht="19.5" x14ac:dyDescent="0.5">
      <c r="A4" s="4" t="s">
        <v>15</v>
      </c>
      <c r="B4" s="3" t="s">
        <v>18</v>
      </c>
      <c r="C4" s="3">
        <v>12.834</v>
      </c>
      <c r="D4" s="3">
        <v>12.8</v>
      </c>
      <c r="E4" s="3">
        <v>4.8339999999999996</v>
      </c>
      <c r="F4" s="3">
        <v>956</v>
      </c>
      <c r="G4" s="3">
        <v>995</v>
      </c>
      <c r="H4" s="3">
        <v>5.0309999999999997</v>
      </c>
      <c r="I4" s="3">
        <v>12.834</v>
      </c>
      <c r="J4" s="3">
        <v>162</v>
      </c>
      <c r="K4" s="3">
        <v>78.825999999999993</v>
      </c>
      <c r="L4" s="3" t="str">
        <f t="shared" si="0"/>
        <v>سرانه فروشنده بالاتر</v>
      </c>
      <c r="M4" s="3">
        <v>15.7</v>
      </c>
      <c r="N4" s="3">
        <v>62.3</v>
      </c>
      <c r="O4" s="3">
        <v>0</v>
      </c>
      <c r="P4" s="3">
        <v>-4.97</v>
      </c>
      <c r="Q4" s="3">
        <v>-4.97</v>
      </c>
      <c r="R4" s="2"/>
    </row>
    <row r="5" spans="1:18" ht="19.5" x14ac:dyDescent="0.5">
      <c r="A5" s="4" t="s">
        <v>15</v>
      </c>
      <c r="B5" s="3" t="s">
        <v>19</v>
      </c>
      <c r="C5" s="3">
        <v>3.105</v>
      </c>
      <c r="D5" s="3">
        <v>7.5</v>
      </c>
      <c r="E5" s="3">
        <v>2.2429999999999999</v>
      </c>
      <c r="F5" s="3">
        <v>410</v>
      </c>
      <c r="G5" s="3">
        <v>2431</v>
      </c>
      <c r="H5" s="3">
        <v>13.298999999999999</v>
      </c>
      <c r="I5" s="3">
        <v>3.105</v>
      </c>
      <c r="J5" s="3">
        <v>522</v>
      </c>
      <c r="K5" s="3">
        <v>14.46</v>
      </c>
      <c r="L5" s="3" t="str">
        <f t="shared" si="0"/>
        <v>سرانه فروشنده بالاتر</v>
      </c>
      <c r="M5" s="3">
        <v>1.1000000000000001</v>
      </c>
      <c r="N5" s="3">
        <v>27.7</v>
      </c>
      <c r="O5" s="3">
        <v>0</v>
      </c>
      <c r="P5" s="3">
        <v>-3.03</v>
      </c>
      <c r="Q5" s="3">
        <v>-4.87</v>
      </c>
      <c r="R5" s="2"/>
    </row>
    <row r="6" spans="1:18" ht="19.5" x14ac:dyDescent="0.5">
      <c r="A6" s="4" t="s">
        <v>15</v>
      </c>
      <c r="B6" s="3" t="s">
        <v>20</v>
      </c>
      <c r="C6" s="3">
        <v>1.0880000000000001</v>
      </c>
      <c r="D6" s="3">
        <v>4.3</v>
      </c>
      <c r="E6" s="3">
        <v>0.22</v>
      </c>
      <c r="F6" s="3">
        <v>69</v>
      </c>
      <c r="G6" s="3">
        <v>3927</v>
      </c>
      <c r="H6" s="3">
        <v>12.521000000000001</v>
      </c>
      <c r="I6" s="3">
        <v>1.069</v>
      </c>
      <c r="J6" s="3">
        <v>127</v>
      </c>
      <c r="K6" s="3">
        <v>33.055</v>
      </c>
      <c r="L6" s="3" t="str">
        <f t="shared" si="0"/>
        <v>سرانه فروشنده بالاتر</v>
      </c>
      <c r="M6" s="3">
        <v>2.6</v>
      </c>
      <c r="N6" s="3">
        <v>79.7</v>
      </c>
      <c r="O6" s="3">
        <v>1.8</v>
      </c>
      <c r="P6" s="3">
        <v>-1.49</v>
      </c>
      <c r="Q6" s="3">
        <v>-2.67</v>
      </c>
      <c r="R6" s="2"/>
    </row>
    <row r="7" spans="1:18" ht="19.5" x14ac:dyDescent="0.5">
      <c r="A7" s="4" t="s">
        <v>15</v>
      </c>
      <c r="B7" s="3" t="s">
        <v>21</v>
      </c>
      <c r="C7" s="3">
        <v>2.157</v>
      </c>
      <c r="D7" s="3">
        <v>3.3</v>
      </c>
      <c r="E7" s="3">
        <v>0.85699999999999998</v>
      </c>
      <c r="F7" s="3">
        <v>136</v>
      </c>
      <c r="G7" s="3">
        <v>1521</v>
      </c>
      <c r="H7" s="3">
        <v>9.5850000000000009</v>
      </c>
      <c r="I7" s="3">
        <v>2.069</v>
      </c>
      <c r="J7" s="3">
        <v>199</v>
      </c>
      <c r="K7" s="3">
        <v>15.814</v>
      </c>
      <c r="L7" s="3" t="str">
        <f t="shared" si="0"/>
        <v>سرانه فروشنده بالاتر</v>
      </c>
      <c r="M7" s="3">
        <v>1.6</v>
      </c>
      <c r="N7" s="3">
        <v>60.2</v>
      </c>
      <c r="O7" s="3">
        <v>4</v>
      </c>
      <c r="P7" s="3">
        <v>-0.72</v>
      </c>
      <c r="Q7" s="3">
        <v>-3.13</v>
      </c>
      <c r="R7" s="2"/>
    </row>
    <row r="8" spans="1:18" ht="19.5" x14ac:dyDescent="0.5">
      <c r="A8" s="4" t="s">
        <v>15</v>
      </c>
      <c r="B8" s="3" t="s">
        <v>22</v>
      </c>
      <c r="C8" s="3">
        <v>2.508</v>
      </c>
      <c r="D8" s="3">
        <v>2.8</v>
      </c>
      <c r="E8" s="3">
        <v>2.181</v>
      </c>
      <c r="F8" s="3">
        <v>302</v>
      </c>
      <c r="G8" s="3">
        <v>1116</v>
      </c>
      <c r="H8" s="3">
        <v>8.06</v>
      </c>
      <c r="I8" s="3">
        <v>1.849</v>
      </c>
      <c r="J8" s="3">
        <v>155</v>
      </c>
      <c r="K8" s="3">
        <v>13.313000000000001</v>
      </c>
      <c r="L8" s="3" t="str">
        <f t="shared" si="0"/>
        <v>سرانه فروشنده بالاتر</v>
      </c>
      <c r="M8" s="3">
        <v>1.7</v>
      </c>
      <c r="N8" s="3">
        <v>13</v>
      </c>
      <c r="O8" s="3">
        <v>26.2</v>
      </c>
      <c r="P8" s="3">
        <v>-1.33</v>
      </c>
      <c r="Q8" s="3">
        <v>-4.51</v>
      </c>
      <c r="R8" s="2"/>
    </row>
    <row r="9" spans="1:18" ht="19.5" x14ac:dyDescent="0.5">
      <c r="A9" s="4" t="s">
        <v>15</v>
      </c>
      <c r="B9" s="3" t="s">
        <v>23</v>
      </c>
      <c r="C9" s="3">
        <v>1.853</v>
      </c>
      <c r="D9" s="3">
        <v>2.6</v>
      </c>
      <c r="E9" s="3">
        <v>0.73799999999999999</v>
      </c>
      <c r="F9" s="3">
        <v>79</v>
      </c>
      <c r="G9" s="3">
        <v>1403</v>
      </c>
      <c r="H9" s="3">
        <v>13.106999999999999</v>
      </c>
      <c r="I9" s="3">
        <v>1.845</v>
      </c>
      <c r="J9" s="3">
        <v>184</v>
      </c>
      <c r="K9" s="3">
        <v>14.068</v>
      </c>
      <c r="L9" s="3" t="str">
        <f t="shared" si="0"/>
        <v>سرانه فروشنده بالاتر</v>
      </c>
      <c r="M9" s="3">
        <v>1.1000000000000001</v>
      </c>
      <c r="N9" s="3">
        <v>60.2</v>
      </c>
      <c r="O9" s="3">
        <v>0.4</v>
      </c>
      <c r="P9" s="3">
        <v>-1.68</v>
      </c>
      <c r="Q9" s="3">
        <v>-2.94</v>
      </c>
      <c r="R9" s="2"/>
    </row>
    <row r="10" spans="1:18" ht="19.5" x14ac:dyDescent="0.5">
      <c r="A10" s="4" t="s">
        <v>15</v>
      </c>
      <c r="B10" s="3" t="s">
        <v>24</v>
      </c>
      <c r="C10" s="3">
        <v>0.39200000000000002</v>
      </c>
      <c r="D10" s="3">
        <v>1.9</v>
      </c>
      <c r="E10" s="3">
        <v>0.33800000000000002</v>
      </c>
      <c r="F10" s="3">
        <v>129</v>
      </c>
      <c r="G10" s="3">
        <v>4750</v>
      </c>
      <c r="H10" s="3">
        <v>12.446</v>
      </c>
      <c r="I10" s="3">
        <v>0.191</v>
      </c>
      <c r="J10" s="3">
        <v>131</v>
      </c>
      <c r="K10" s="3">
        <v>6.9260000000000002</v>
      </c>
      <c r="L10" s="3" t="str">
        <f t="shared" si="0"/>
        <v>سرانه خریدار بالاتر</v>
      </c>
      <c r="M10" s="3">
        <v>1.8</v>
      </c>
      <c r="N10" s="3">
        <v>13.7</v>
      </c>
      <c r="O10" s="3">
        <v>51.1</v>
      </c>
      <c r="P10" s="3">
        <v>0.64</v>
      </c>
      <c r="Q10" s="3">
        <v>-0.44</v>
      </c>
      <c r="R10" s="2"/>
    </row>
    <row r="11" spans="1:18" ht="19.5" x14ac:dyDescent="0.5">
      <c r="A11" s="4" t="s">
        <v>15</v>
      </c>
      <c r="B11" s="3" t="s">
        <v>25</v>
      </c>
      <c r="C11" s="3">
        <v>0.19400000000000001</v>
      </c>
      <c r="D11" s="3">
        <v>1.4</v>
      </c>
      <c r="E11" s="3">
        <v>6.3E-2</v>
      </c>
      <c r="F11" s="3">
        <v>63</v>
      </c>
      <c r="G11" s="3">
        <v>7537</v>
      </c>
      <c r="H11" s="3">
        <v>7.5369999999999999</v>
      </c>
      <c r="I11" s="3">
        <v>0.193</v>
      </c>
      <c r="J11" s="3">
        <v>75</v>
      </c>
      <c r="K11" s="3">
        <v>19.395</v>
      </c>
      <c r="L11" s="3" t="str">
        <f t="shared" si="0"/>
        <v>سرانه فروشنده بالاتر</v>
      </c>
      <c r="M11" s="3">
        <v>2.6</v>
      </c>
      <c r="N11" s="3">
        <v>67.3</v>
      </c>
      <c r="O11" s="3">
        <v>0.7</v>
      </c>
      <c r="P11" s="3">
        <v>-2</v>
      </c>
      <c r="Q11" s="3">
        <v>-5</v>
      </c>
      <c r="R11" s="2"/>
    </row>
    <row r="12" spans="1:18" ht="19.5" x14ac:dyDescent="0.5">
      <c r="A12" s="4" t="s">
        <v>15</v>
      </c>
      <c r="B12" s="3" t="s">
        <v>26</v>
      </c>
      <c r="C12" s="3">
        <v>0.20200000000000001</v>
      </c>
      <c r="D12" s="3">
        <v>0.4</v>
      </c>
      <c r="E12" s="3">
        <v>2E-3</v>
      </c>
      <c r="F12" s="3">
        <v>5</v>
      </c>
      <c r="G12" s="3">
        <v>2051</v>
      </c>
      <c r="H12" s="3">
        <v>0.82</v>
      </c>
      <c r="I12" s="3">
        <v>3.0000000000000001E-3</v>
      </c>
      <c r="J12" s="3">
        <v>1</v>
      </c>
      <c r="K12" s="3">
        <v>6.1529999999999996</v>
      </c>
      <c r="L12" s="3" t="str">
        <f t="shared" si="0"/>
        <v>سرانه فروشنده بالاتر</v>
      </c>
      <c r="M12" s="3">
        <v>7.5</v>
      </c>
      <c r="N12" s="3">
        <v>99.1</v>
      </c>
      <c r="O12" s="3">
        <v>98.6</v>
      </c>
      <c r="P12" s="3">
        <v>-1.05</v>
      </c>
      <c r="Q12" s="3">
        <v>-5</v>
      </c>
      <c r="R12" s="2"/>
    </row>
    <row r="13" spans="1:18" ht="19.5" x14ac:dyDescent="0.5">
      <c r="A13" s="4" t="s">
        <v>15</v>
      </c>
      <c r="B13" s="3" t="s">
        <v>27</v>
      </c>
      <c r="C13" s="3">
        <v>1.2999999999999999E-2</v>
      </c>
      <c r="D13" s="3">
        <v>0.1</v>
      </c>
      <c r="E13" s="3">
        <v>7.0000000000000001E-3</v>
      </c>
      <c r="F13" s="3">
        <v>17</v>
      </c>
      <c r="G13" s="3">
        <v>10265</v>
      </c>
      <c r="H13" s="3">
        <v>4.2270000000000003</v>
      </c>
      <c r="I13" s="3">
        <v>1.2999999999999999E-2</v>
      </c>
      <c r="J13" s="3">
        <v>27</v>
      </c>
      <c r="K13" s="3">
        <v>4.9420000000000002</v>
      </c>
      <c r="L13" s="3" t="str">
        <f t="shared" si="0"/>
        <v>سرانه فروشنده بالاتر</v>
      </c>
      <c r="M13" s="3">
        <v>1.2</v>
      </c>
      <c r="N13" s="3">
        <v>45.9</v>
      </c>
      <c r="O13" s="3">
        <v>0</v>
      </c>
      <c r="P13" s="3">
        <v>-0.16</v>
      </c>
      <c r="Q13" s="3">
        <v>-5</v>
      </c>
      <c r="R13" s="2"/>
    </row>
  </sheetData>
  <conditionalFormatting sqref="L2:M13">
    <cfRule type="expression" dxfId="143" priority="1">
      <formula>($L2)="سرانه فروشنده بالاتر"</formula>
    </cfRule>
    <cfRule type="expression" dxfId="142" priority="2">
      <formula>($L2)="سرانه خریدار بالاتر"</formula>
    </cfRule>
  </conditionalFormatting>
  <conditionalFormatting sqref="P2:Q13">
    <cfRule type="cellIs" dxfId="141" priority="3" operator="lessThan">
      <formula>0</formula>
    </cfRule>
    <cfRule type="cellIs" dxfId="140" priority="4" operator="greaterThan">
      <formula>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rightToLeft="1" zoomScale="150" zoomScaleNormal="15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28</v>
      </c>
      <c r="C2" s="3">
        <v>293.166</v>
      </c>
      <c r="D2" s="3">
        <v>51</v>
      </c>
      <c r="E2" s="3">
        <v>265.95600000000002</v>
      </c>
      <c r="F2" s="3">
        <v>4278</v>
      </c>
      <c r="G2" s="3">
        <v>174</v>
      </c>
      <c r="H2" s="3">
        <v>10.817</v>
      </c>
      <c r="I2" s="3">
        <v>284.23700000000002</v>
      </c>
      <c r="J2" s="3">
        <v>1816</v>
      </c>
      <c r="K2" s="3">
        <v>27.234000000000002</v>
      </c>
      <c r="L2" s="3" t="str">
        <f>IF((H2&gt;K2),"سرانه خریدار بالاتر","سرانه فروشنده بالاتر")</f>
        <v>سرانه فروشنده بالاتر</v>
      </c>
      <c r="M2" s="3">
        <v>2.5</v>
      </c>
      <c r="N2" s="3">
        <v>9.1999999999999993</v>
      </c>
      <c r="O2" s="3">
        <v>3</v>
      </c>
      <c r="P2" s="3">
        <v>-4.45</v>
      </c>
      <c r="Q2" s="3">
        <v>-5</v>
      </c>
      <c r="R2" s="2"/>
    </row>
    <row r="3" spans="1:18" ht="19.5" x14ac:dyDescent="0.5">
      <c r="A3" s="4" t="s">
        <v>15</v>
      </c>
      <c r="B3" s="3" t="s">
        <v>29</v>
      </c>
      <c r="C3" s="3">
        <v>261.26499999999999</v>
      </c>
      <c r="D3" s="3">
        <v>48.1</v>
      </c>
      <c r="E3" s="3">
        <v>241.655</v>
      </c>
      <c r="F3" s="3">
        <v>4568</v>
      </c>
      <c r="G3" s="3">
        <v>184</v>
      </c>
      <c r="H3" s="3">
        <v>9.734</v>
      </c>
      <c r="I3" s="3">
        <v>256.608</v>
      </c>
      <c r="J3" s="3">
        <v>1962</v>
      </c>
      <c r="K3" s="3">
        <v>24.065000000000001</v>
      </c>
      <c r="L3" s="3" t="str">
        <f t="shared" ref="L3:L15" si="0">IF((H3&gt;K3),"سرانه خریدار بالاتر","سرانه فروشنده بالاتر")</f>
        <v>سرانه فروشنده بالاتر</v>
      </c>
      <c r="M3" s="3">
        <v>2.5</v>
      </c>
      <c r="N3" s="3">
        <v>7.5</v>
      </c>
      <c r="O3" s="3">
        <v>1.7</v>
      </c>
      <c r="P3" s="3">
        <v>-4.12</v>
      </c>
      <c r="Q3" s="3">
        <v>-4.95</v>
      </c>
      <c r="R3" s="2"/>
    </row>
    <row r="4" spans="1:18" ht="19.5" x14ac:dyDescent="0.5">
      <c r="A4" s="4" t="s">
        <v>15</v>
      </c>
      <c r="B4" s="3" t="s">
        <v>30</v>
      </c>
      <c r="C4" s="3">
        <v>80.816999999999993</v>
      </c>
      <c r="D4" s="3">
        <v>16.600000000000001</v>
      </c>
      <c r="E4" s="3">
        <v>77.716999999999999</v>
      </c>
      <c r="F4" s="3">
        <v>1351</v>
      </c>
      <c r="G4" s="3">
        <v>205</v>
      </c>
      <c r="H4" s="3">
        <v>11.792999999999999</v>
      </c>
      <c r="I4" s="3">
        <v>80.816999999999993</v>
      </c>
      <c r="J4" s="3">
        <v>622</v>
      </c>
      <c r="K4" s="3">
        <v>26.635999999999999</v>
      </c>
      <c r="L4" s="3" t="str">
        <f t="shared" si="0"/>
        <v>سرانه فروشنده بالاتر</v>
      </c>
      <c r="M4" s="3">
        <v>2.2999999999999998</v>
      </c>
      <c r="N4" s="3">
        <v>3.8</v>
      </c>
      <c r="O4" s="3">
        <v>0</v>
      </c>
      <c r="P4" s="3">
        <v>-4.41</v>
      </c>
      <c r="Q4" s="3">
        <v>-4.97</v>
      </c>
      <c r="R4" s="2"/>
    </row>
    <row r="5" spans="1:18" ht="19.5" x14ac:dyDescent="0.5">
      <c r="A5" s="4" t="s">
        <v>15</v>
      </c>
      <c r="B5" s="3" t="s">
        <v>31</v>
      </c>
      <c r="C5" s="3">
        <v>83.453000000000003</v>
      </c>
      <c r="D5" s="3">
        <v>9.9</v>
      </c>
      <c r="E5" s="3">
        <v>63.453000000000003</v>
      </c>
      <c r="F5" s="3">
        <v>1141</v>
      </c>
      <c r="G5" s="3">
        <v>118</v>
      </c>
      <c r="H5" s="3">
        <v>6.5620000000000003</v>
      </c>
      <c r="I5" s="3">
        <v>79.840999999999994</v>
      </c>
      <c r="J5" s="3">
        <v>444</v>
      </c>
      <c r="K5" s="3">
        <v>21.219000000000001</v>
      </c>
      <c r="L5" s="3" t="str">
        <f t="shared" si="0"/>
        <v>سرانه فروشنده بالاتر</v>
      </c>
      <c r="M5" s="3">
        <v>3.2</v>
      </c>
      <c r="N5" s="3">
        <v>23.9</v>
      </c>
      <c r="O5" s="3">
        <v>4.3</v>
      </c>
      <c r="P5" s="3">
        <v>-4.4400000000000004</v>
      </c>
      <c r="Q5" s="3">
        <v>-4.92</v>
      </c>
      <c r="R5" s="2"/>
    </row>
    <row r="6" spans="1:18" ht="19.5" x14ac:dyDescent="0.5">
      <c r="A6" s="4" t="s">
        <v>15</v>
      </c>
      <c r="B6" s="3" t="s">
        <v>32</v>
      </c>
      <c r="C6" s="3">
        <v>8.0459999999999994</v>
      </c>
      <c r="D6" s="3">
        <v>5.7</v>
      </c>
      <c r="E6" s="3">
        <v>8.0459999999999994</v>
      </c>
      <c r="F6" s="3">
        <v>353</v>
      </c>
      <c r="G6" s="3">
        <v>714</v>
      </c>
      <c r="H6" s="3">
        <v>16.274000000000001</v>
      </c>
      <c r="I6" s="3">
        <v>7.6459999999999999</v>
      </c>
      <c r="J6" s="3">
        <v>273</v>
      </c>
      <c r="K6" s="3">
        <v>19.997</v>
      </c>
      <c r="L6" s="3" t="str">
        <f t="shared" si="0"/>
        <v>سرانه فروشنده بالاتر</v>
      </c>
      <c r="M6" s="3">
        <v>1.2</v>
      </c>
      <c r="N6" s="3">
        <v>0</v>
      </c>
      <c r="O6" s="3">
        <v>4.9000000000000004</v>
      </c>
      <c r="P6" s="3">
        <v>-4.55</v>
      </c>
      <c r="Q6" s="3">
        <v>-4.95</v>
      </c>
      <c r="R6" s="2"/>
    </row>
    <row r="7" spans="1:18" ht="19.5" x14ac:dyDescent="0.5">
      <c r="A7" s="4" t="s">
        <v>15</v>
      </c>
      <c r="B7" s="3" t="s">
        <v>33</v>
      </c>
      <c r="C7" s="3">
        <v>10.481</v>
      </c>
      <c r="D7" s="3">
        <v>4.7</v>
      </c>
      <c r="E7" s="3">
        <v>3.7629999999999999</v>
      </c>
      <c r="F7" s="3">
        <v>144</v>
      </c>
      <c r="G7" s="3">
        <v>449</v>
      </c>
      <c r="H7" s="3">
        <v>11.733000000000001</v>
      </c>
      <c r="I7" s="3">
        <v>10.481</v>
      </c>
      <c r="J7" s="3">
        <v>284</v>
      </c>
      <c r="K7" s="3">
        <v>16.57</v>
      </c>
      <c r="L7" s="3" t="str">
        <f t="shared" si="0"/>
        <v>سرانه فروشنده بالاتر</v>
      </c>
      <c r="M7" s="3">
        <v>1.4</v>
      </c>
      <c r="N7" s="3">
        <v>64</v>
      </c>
      <c r="O7" s="3">
        <v>0</v>
      </c>
      <c r="P7" s="3">
        <v>-4.67</v>
      </c>
      <c r="Q7" s="3">
        <v>-4.88</v>
      </c>
      <c r="R7" s="2"/>
    </row>
    <row r="8" spans="1:18" ht="19.5" x14ac:dyDescent="0.5">
      <c r="A8" s="4" t="s">
        <v>15</v>
      </c>
      <c r="B8" s="3" t="s">
        <v>34</v>
      </c>
      <c r="C8" s="3">
        <v>5.7919999999999998</v>
      </c>
      <c r="D8" s="3">
        <v>2.6</v>
      </c>
      <c r="E8" s="3">
        <v>2.7919999999999998</v>
      </c>
      <c r="F8" s="3">
        <v>86</v>
      </c>
      <c r="G8" s="3">
        <v>447</v>
      </c>
      <c r="H8" s="3">
        <v>14.512</v>
      </c>
      <c r="I8" s="3">
        <v>5.7919999999999998</v>
      </c>
      <c r="J8" s="3">
        <v>83</v>
      </c>
      <c r="K8" s="3">
        <v>31.193000000000001</v>
      </c>
      <c r="L8" s="3" t="str">
        <f t="shared" si="0"/>
        <v>سرانه فروشنده بالاتر</v>
      </c>
      <c r="M8" s="3">
        <v>2.1</v>
      </c>
      <c r="N8" s="3">
        <v>51.7</v>
      </c>
      <c r="O8" s="3">
        <v>0</v>
      </c>
      <c r="P8" s="3">
        <v>-2.97</v>
      </c>
      <c r="Q8" s="3">
        <v>-2.99</v>
      </c>
      <c r="R8" s="2"/>
    </row>
    <row r="9" spans="1:18" ht="19.5" x14ac:dyDescent="0.5">
      <c r="A9" s="4" t="s">
        <v>15</v>
      </c>
      <c r="B9" s="3" t="s">
        <v>35</v>
      </c>
      <c r="C9" s="3">
        <v>0.52600000000000002</v>
      </c>
      <c r="D9" s="3">
        <v>2</v>
      </c>
      <c r="E9" s="3">
        <v>0.42599999999999999</v>
      </c>
      <c r="F9" s="3">
        <v>65</v>
      </c>
      <c r="G9" s="3">
        <v>3780</v>
      </c>
      <c r="H9" s="3">
        <v>24.774000000000001</v>
      </c>
      <c r="I9" s="3">
        <v>0.30599999999999999</v>
      </c>
      <c r="J9" s="3">
        <v>72</v>
      </c>
      <c r="K9" s="3">
        <v>16.065000000000001</v>
      </c>
      <c r="L9" s="3" t="str">
        <f t="shared" si="0"/>
        <v>سرانه خریدار بالاتر</v>
      </c>
      <c r="M9" s="3">
        <v>1.5</v>
      </c>
      <c r="N9" s="3">
        <v>18.899999999999999</v>
      </c>
      <c r="O9" s="3">
        <v>41.9</v>
      </c>
      <c r="P9" s="3">
        <v>-4.41</v>
      </c>
      <c r="Q9" s="3">
        <v>-5</v>
      </c>
      <c r="R9" s="2"/>
    </row>
    <row r="10" spans="1:18" ht="19.5" x14ac:dyDescent="0.5">
      <c r="A10" s="4" t="s">
        <v>15</v>
      </c>
      <c r="B10" s="3" t="s">
        <v>36</v>
      </c>
      <c r="C10" s="3">
        <v>4.673</v>
      </c>
      <c r="D10" s="3">
        <v>1.5</v>
      </c>
      <c r="E10" s="3">
        <v>4.673</v>
      </c>
      <c r="F10" s="3">
        <v>130</v>
      </c>
      <c r="G10" s="3">
        <v>322</v>
      </c>
      <c r="H10" s="3">
        <v>11.574999999999999</v>
      </c>
      <c r="I10" s="3">
        <v>4.6630000000000003</v>
      </c>
      <c r="J10" s="3">
        <v>114</v>
      </c>
      <c r="K10" s="3">
        <v>13.170999999999999</v>
      </c>
      <c r="L10" s="3" t="str">
        <f t="shared" si="0"/>
        <v>سرانه فروشنده بالاتر</v>
      </c>
      <c r="M10" s="3">
        <v>1.1000000000000001</v>
      </c>
      <c r="N10" s="3">
        <v>0</v>
      </c>
      <c r="O10" s="3">
        <v>0.2</v>
      </c>
      <c r="P10" s="3">
        <v>-2.6</v>
      </c>
      <c r="Q10" s="3">
        <v>-2.99</v>
      </c>
      <c r="R10" s="2"/>
    </row>
    <row r="11" spans="1:18" ht="19.5" x14ac:dyDescent="0.5">
      <c r="A11" s="4" t="s">
        <v>15</v>
      </c>
      <c r="B11" s="3" t="s">
        <v>37</v>
      </c>
      <c r="C11" s="3">
        <v>3.1749999999999998</v>
      </c>
      <c r="D11" s="3">
        <v>0.6</v>
      </c>
      <c r="E11" s="3">
        <v>1.175</v>
      </c>
      <c r="F11" s="3">
        <v>87</v>
      </c>
      <c r="G11" s="3">
        <v>205</v>
      </c>
      <c r="H11" s="3">
        <v>2.7690000000000001</v>
      </c>
      <c r="I11" s="3">
        <v>3.1749999999999998</v>
      </c>
      <c r="J11" s="3">
        <v>30</v>
      </c>
      <c r="K11" s="3">
        <v>21.696000000000002</v>
      </c>
      <c r="L11" s="3" t="str">
        <f t="shared" si="0"/>
        <v>سرانه فروشنده بالاتر</v>
      </c>
      <c r="M11" s="3">
        <v>7.8</v>
      </c>
      <c r="N11" s="3">
        <v>62.9</v>
      </c>
      <c r="O11" s="3">
        <v>0</v>
      </c>
      <c r="P11" s="3">
        <v>-2.61</v>
      </c>
      <c r="Q11" s="3">
        <v>-4.9800000000000004</v>
      </c>
      <c r="R11" s="2"/>
    </row>
    <row r="12" spans="1:18" ht="19.5" x14ac:dyDescent="0.5">
      <c r="A12" s="4" t="s">
        <v>15</v>
      </c>
      <c r="B12" s="3" t="s">
        <v>38</v>
      </c>
      <c r="C12" s="3">
        <v>2.145</v>
      </c>
      <c r="D12" s="3">
        <v>0.5</v>
      </c>
      <c r="E12" s="3">
        <v>2.0449999999999999</v>
      </c>
      <c r="F12" s="3">
        <v>43</v>
      </c>
      <c r="G12" s="3">
        <v>238</v>
      </c>
      <c r="H12" s="3">
        <v>11.319000000000001</v>
      </c>
      <c r="I12" s="3">
        <v>2.145</v>
      </c>
      <c r="J12" s="3">
        <v>47</v>
      </c>
      <c r="K12" s="3">
        <v>10.862</v>
      </c>
      <c r="L12" s="3" t="str">
        <f t="shared" si="0"/>
        <v>سرانه خریدار بالاتر</v>
      </c>
      <c r="M12" s="3">
        <v>1</v>
      </c>
      <c r="N12" s="3">
        <v>4.5999999999999996</v>
      </c>
      <c r="O12" s="3">
        <v>0</v>
      </c>
      <c r="P12" s="3">
        <v>-2.0099999999999998</v>
      </c>
      <c r="Q12" s="3">
        <v>-4.97</v>
      </c>
      <c r="R12" s="2"/>
    </row>
    <row r="13" spans="1:18" ht="19.5" x14ac:dyDescent="0.5">
      <c r="A13" s="4" t="s">
        <v>15</v>
      </c>
      <c r="B13" s="3" t="s">
        <v>39</v>
      </c>
      <c r="C13" s="3">
        <v>0.30599999999999999</v>
      </c>
      <c r="D13" s="3">
        <v>0.4</v>
      </c>
      <c r="E13" s="3">
        <v>0.30599999999999999</v>
      </c>
      <c r="F13" s="3">
        <v>6</v>
      </c>
      <c r="G13" s="3">
        <v>1446</v>
      </c>
      <c r="H13" s="3">
        <v>73.745999999999995</v>
      </c>
      <c r="I13" s="3">
        <v>0.30599999999999999</v>
      </c>
      <c r="J13" s="3">
        <v>9</v>
      </c>
      <c r="K13" s="3">
        <v>49.164000000000001</v>
      </c>
      <c r="L13" s="3" t="str">
        <f t="shared" si="0"/>
        <v>سرانه خریدار بالاتر</v>
      </c>
      <c r="M13" s="3">
        <v>1.5</v>
      </c>
      <c r="N13" s="3">
        <v>0</v>
      </c>
      <c r="O13" s="3">
        <v>0</v>
      </c>
      <c r="P13" s="3">
        <v>-1.5</v>
      </c>
      <c r="Q13" s="3">
        <v>-4.97</v>
      </c>
      <c r="R13" s="2"/>
    </row>
    <row r="14" spans="1:18" ht="19.5" x14ac:dyDescent="0.5">
      <c r="A14" s="4" t="s">
        <v>15</v>
      </c>
      <c r="B14" s="3" t="s">
        <v>40</v>
      </c>
      <c r="C14" s="3">
        <v>8.5999999999999993E-2</v>
      </c>
      <c r="D14" s="3">
        <v>0.2</v>
      </c>
      <c r="E14" s="3">
        <v>8.5999999999999993E-2</v>
      </c>
      <c r="F14" s="3">
        <v>74</v>
      </c>
      <c r="G14" s="3">
        <v>1931</v>
      </c>
      <c r="H14" s="3">
        <v>2.2440000000000002</v>
      </c>
      <c r="I14" s="3">
        <v>8.5999999999999993E-2</v>
      </c>
      <c r="J14" s="3">
        <v>4</v>
      </c>
      <c r="K14" s="3">
        <v>41.515999999999998</v>
      </c>
      <c r="L14" s="3" t="str">
        <f t="shared" si="0"/>
        <v>سرانه فروشنده بالاتر</v>
      </c>
      <c r="M14" s="3">
        <v>18.5</v>
      </c>
      <c r="N14" s="3">
        <v>0</v>
      </c>
      <c r="O14" s="3">
        <v>0</v>
      </c>
      <c r="P14" s="3">
        <v>-1.1299999999999999</v>
      </c>
      <c r="Q14" s="3">
        <v>-9.98</v>
      </c>
      <c r="R14" s="2"/>
    </row>
    <row r="15" spans="1:18" ht="19.5" x14ac:dyDescent="0.5">
      <c r="A15" s="4" t="s">
        <v>15</v>
      </c>
      <c r="B15" s="3" t="s">
        <v>41</v>
      </c>
      <c r="C15" s="3">
        <v>0.17399999999999999</v>
      </c>
      <c r="D15" s="3">
        <v>0.1</v>
      </c>
      <c r="E15" s="3">
        <v>0.17399999999999999</v>
      </c>
      <c r="F15" s="3">
        <v>44</v>
      </c>
      <c r="G15" s="3">
        <v>397</v>
      </c>
      <c r="H15" s="3">
        <v>1.57</v>
      </c>
      <c r="I15" s="3">
        <v>0.17399999999999999</v>
      </c>
      <c r="J15" s="3">
        <v>1</v>
      </c>
      <c r="K15" s="3">
        <v>69.078000000000003</v>
      </c>
      <c r="L15" s="3" t="str">
        <f t="shared" si="0"/>
        <v>سرانه فروشنده بالاتر</v>
      </c>
      <c r="M15" s="3">
        <v>44</v>
      </c>
      <c r="N15" s="3">
        <v>0</v>
      </c>
      <c r="O15" s="3">
        <v>0</v>
      </c>
      <c r="P15" s="3">
        <v>-0.25</v>
      </c>
      <c r="Q15" s="3">
        <v>-5</v>
      </c>
      <c r="R15" s="2"/>
    </row>
  </sheetData>
  <conditionalFormatting sqref="L2:M15">
    <cfRule type="expression" dxfId="139" priority="1">
      <formula>($L2)="سرانه فروشنده بالاتر"</formula>
    </cfRule>
    <cfRule type="expression" dxfId="138" priority="2">
      <formula>($L2)="سرانه خریدار بالاتر"</formula>
    </cfRule>
  </conditionalFormatting>
  <conditionalFormatting sqref="P2:Q15">
    <cfRule type="cellIs" dxfId="137" priority="3" operator="lessThan">
      <formula>0</formula>
    </cfRule>
    <cfRule type="cellIs" dxfId="136" priority="4" operator="greaterThan">
      <formula>0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42</v>
      </c>
      <c r="C2" s="3">
        <v>33.177999999999997</v>
      </c>
      <c r="D2" s="3">
        <v>34.200000000000003</v>
      </c>
      <c r="E2" s="3">
        <v>26.289000000000001</v>
      </c>
      <c r="F2" s="3">
        <v>2906</v>
      </c>
      <c r="G2" s="3">
        <v>1030</v>
      </c>
      <c r="H2" s="3">
        <v>9.3179999999999996</v>
      </c>
      <c r="I2" s="3">
        <v>28.818000000000001</v>
      </c>
      <c r="J2" s="3">
        <v>4006</v>
      </c>
      <c r="K2" s="3">
        <v>7.41</v>
      </c>
      <c r="L2" s="3" t="str">
        <f>IF((H2&gt;K2),"سرانه خریدار بالاتر","سرانه فروشنده بالاتر")</f>
        <v>سرانه خریدار بالاتر</v>
      </c>
      <c r="M2" s="3">
        <v>1.3</v>
      </c>
      <c r="N2" s="3">
        <v>20.7</v>
      </c>
      <c r="O2" s="3">
        <v>13.1</v>
      </c>
      <c r="P2" s="3">
        <v>-2.46</v>
      </c>
      <c r="Q2" s="3">
        <v>-1.99</v>
      </c>
      <c r="R2" s="2"/>
    </row>
    <row r="3" spans="1:18" ht="19.5" x14ac:dyDescent="0.5">
      <c r="A3" s="4" t="s">
        <v>15</v>
      </c>
      <c r="B3" s="3" t="s">
        <v>43</v>
      </c>
      <c r="C3" s="3">
        <v>24.977</v>
      </c>
      <c r="D3" s="3">
        <v>23.7</v>
      </c>
      <c r="E3" s="3">
        <v>10.821999999999999</v>
      </c>
      <c r="F3" s="3">
        <v>713</v>
      </c>
      <c r="G3" s="3">
        <v>951</v>
      </c>
      <c r="H3" s="3">
        <v>14.433999999999999</v>
      </c>
      <c r="I3" s="3">
        <v>20.768999999999998</v>
      </c>
      <c r="J3" s="3">
        <v>758</v>
      </c>
      <c r="K3" s="3">
        <v>26.056999999999999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1.8</v>
      </c>
      <c r="N3" s="3">
        <v>56.6</v>
      </c>
      <c r="O3" s="3">
        <v>16.8</v>
      </c>
      <c r="P3" s="3">
        <v>-3.35</v>
      </c>
      <c r="Q3" s="3">
        <v>-4.9800000000000004</v>
      </c>
      <c r="R3" s="2"/>
    </row>
    <row r="4" spans="1:18" ht="19.5" x14ac:dyDescent="0.5">
      <c r="A4" s="4" t="s">
        <v>15</v>
      </c>
      <c r="B4" s="3" t="s">
        <v>44</v>
      </c>
      <c r="C4" s="3">
        <v>11.141</v>
      </c>
      <c r="D4" s="3">
        <v>7.6</v>
      </c>
      <c r="E4" s="3">
        <v>6.109</v>
      </c>
      <c r="F4" s="3">
        <v>232</v>
      </c>
      <c r="G4" s="3">
        <v>682</v>
      </c>
      <c r="H4" s="3">
        <v>17.957999999999998</v>
      </c>
      <c r="I4" s="3">
        <v>9.8789999999999996</v>
      </c>
      <c r="J4" s="3">
        <v>932</v>
      </c>
      <c r="K4" s="3">
        <v>7.2290000000000001</v>
      </c>
      <c r="L4" s="3" t="str">
        <f t="shared" si="0"/>
        <v>سرانه خریدار بالاتر</v>
      </c>
      <c r="M4" s="3">
        <v>2.5</v>
      </c>
      <c r="N4" s="3">
        <v>45.1</v>
      </c>
      <c r="O4" s="3">
        <v>11.3</v>
      </c>
      <c r="P4" s="3">
        <v>-2.15</v>
      </c>
      <c r="Q4" s="3">
        <v>-2.44</v>
      </c>
      <c r="R4" s="2"/>
    </row>
    <row r="5" spans="1:18" ht="19.5" x14ac:dyDescent="0.5">
      <c r="A5" s="4" t="s">
        <v>15</v>
      </c>
      <c r="B5" s="3" t="s">
        <v>45</v>
      </c>
      <c r="C5" s="3">
        <v>3.7320000000000002</v>
      </c>
      <c r="D5" s="3">
        <v>3.2</v>
      </c>
      <c r="E5" s="3">
        <v>3.7320000000000002</v>
      </c>
      <c r="F5" s="3">
        <v>380</v>
      </c>
      <c r="G5" s="3">
        <v>866</v>
      </c>
      <c r="H5" s="3">
        <v>8.5050000000000008</v>
      </c>
      <c r="I5" s="3">
        <v>3.7320000000000002</v>
      </c>
      <c r="J5" s="3">
        <v>185</v>
      </c>
      <c r="K5" s="3">
        <v>17.47</v>
      </c>
      <c r="L5" s="3" t="str">
        <f t="shared" si="0"/>
        <v>سرانه فروشنده بالاتر</v>
      </c>
      <c r="M5" s="3">
        <v>2.1</v>
      </c>
      <c r="N5" s="3">
        <v>0</v>
      </c>
      <c r="O5" s="3">
        <v>0</v>
      </c>
      <c r="P5" s="3">
        <v>-1.81</v>
      </c>
      <c r="Q5" s="3">
        <v>-4.99</v>
      </c>
      <c r="R5" s="2"/>
    </row>
    <row r="6" spans="1:18" ht="19.5" x14ac:dyDescent="0.5">
      <c r="A6" s="4" t="s">
        <v>15</v>
      </c>
      <c r="B6" s="3" t="s">
        <v>46</v>
      </c>
      <c r="C6" s="3">
        <v>0.76300000000000001</v>
      </c>
      <c r="D6" s="3">
        <v>1</v>
      </c>
      <c r="E6" s="3">
        <v>0.33900000000000002</v>
      </c>
      <c r="F6" s="3">
        <v>46</v>
      </c>
      <c r="G6" s="3">
        <v>1386</v>
      </c>
      <c r="H6" s="3">
        <v>10.214</v>
      </c>
      <c r="I6" s="3">
        <v>0.28299999999999997</v>
      </c>
      <c r="J6" s="3">
        <v>74</v>
      </c>
      <c r="K6" s="3">
        <v>5.3010000000000002</v>
      </c>
      <c r="L6" s="3" t="str">
        <f t="shared" si="0"/>
        <v>سرانه خریدار بالاتر</v>
      </c>
      <c r="M6" s="3">
        <v>1.9</v>
      </c>
      <c r="N6" s="3">
        <v>55.6</v>
      </c>
      <c r="O6" s="3">
        <v>62.9</v>
      </c>
      <c r="P6" s="3">
        <v>-0.28999999999999998</v>
      </c>
      <c r="Q6" s="3">
        <v>-2.88</v>
      </c>
      <c r="R6" s="2"/>
    </row>
  </sheetData>
  <conditionalFormatting sqref="L2:M6">
    <cfRule type="expression" dxfId="135" priority="1">
      <formula>($L2)="سرانه فروشنده بالاتر"</formula>
    </cfRule>
    <cfRule type="expression" dxfId="134" priority="2">
      <formula>($L2)="سرانه خریدار بالاتر"</formula>
    </cfRule>
  </conditionalFormatting>
  <conditionalFormatting sqref="P2:Q6">
    <cfRule type="cellIs" dxfId="133" priority="3" operator="lessThan">
      <formula>0</formula>
    </cfRule>
    <cfRule type="cellIs" dxfId="132" priority="4" operator="greaterThan">
      <formula>0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rightToLeft="1" zoomScale="150" zoomScaleNormal="15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47</v>
      </c>
      <c r="C2" s="3">
        <v>81.25</v>
      </c>
      <c r="D2" s="3">
        <v>101.2</v>
      </c>
      <c r="E2" s="3">
        <v>46.061</v>
      </c>
      <c r="F2" s="3">
        <v>4193</v>
      </c>
      <c r="G2" s="3">
        <v>1246</v>
      </c>
      <c r="H2" s="3">
        <v>13.688000000000001</v>
      </c>
      <c r="I2" s="3">
        <v>65.867999999999995</v>
      </c>
      <c r="J2" s="3">
        <v>4077</v>
      </c>
      <c r="K2" s="3">
        <v>20.13</v>
      </c>
      <c r="L2" s="3" t="str">
        <f>IF((H2&gt;K2),"سرانه خریدار بالاتر","سرانه فروشنده بالاتر")</f>
        <v>سرانه فروشنده بالاتر</v>
      </c>
      <c r="M2" s="3">
        <v>1.5</v>
      </c>
      <c r="N2" s="3">
        <v>43.3</v>
      </c>
      <c r="O2" s="3">
        <v>18.899999999999999</v>
      </c>
      <c r="P2" s="3">
        <v>-3.86</v>
      </c>
      <c r="Q2" s="3">
        <v>-4.8600000000000003</v>
      </c>
      <c r="R2" s="2"/>
    </row>
    <row r="3" spans="1:18" ht="19.5" x14ac:dyDescent="0.5">
      <c r="A3" s="4" t="s">
        <v>15</v>
      </c>
      <c r="B3" s="3" t="s">
        <v>48</v>
      </c>
      <c r="C3" s="3">
        <v>20.175999999999998</v>
      </c>
      <c r="D3" s="3">
        <v>79.5</v>
      </c>
      <c r="E3" s="3">
        <v>16.763999999999999</v>
      </c>
      <c r="F3" s="3">
        <v>1132</v>
      </c>
      <c r="G3" s="3">
        <v>3940</v>
      </c>
      <c r="H3" s="3">
        <v>58.347999999999999</v>
      </c>
      <c r="I3" s="3">
        <v>11.099</v>
      </c>
      <c r="J3" s="3">
        <v>1261</v>
      </c>
      <c r="K3" s="3">
        <v>34.679000000000002</v>
      </c>
      <c r="L3" s="3" t="str">
        <f t="shared" ref="L3:L24" si="0">IF((H3&gt;K3),"سرانه خریدار بالاتر","سرانه فروشنده بالاتر")</f>
        <v>سرانه خریدار بالاتر</v>
      </c>
      <c r="M3" s="3">
        <v>1.7</v>
      </c>
      <c r="N3" s="3">
        <v>16.899999999999999</v>
      </c>
      <c r="O3" s="3">
        <v>44.9</v>
      </c>
      <c r="P3" s="3">
        <v>3.43</v>
      </c>
      <c r="Q3" s="3">
        <v>4.99</v>
      </c>
      <c r="R3" s="2"/>
    </row>
    <row r="4" spans="1:18" ht="19.5" x14ac:dyDescent="0.5">
      <c r="A4" s="4" t="s">
        <v>15</v>
      </c>
      <c r="B4" s="3" t="s">
        <v>49</v>
      </c>
      <c r="C4" s="3">
        <v>98.105999999999995</v>
      </c>
      <c r="D4" s="3">
        <v>30.2</v>
      </c>
      <c r="E4" s="3">
        <v>86.28</v>
      </c>
      <c r="F4" s="3">
        <v>1543</v>
      </c>
      <c r="G4" s="3">
        <v>307</v>
      </c>
      <c r="H4" s="3">
        <v>17.167000000000002</v>
      </c>
      <c r="I4" s="3">
        <v>79.575999999999993</v>
      </c>
      <c r="J4" s="3">
        <v>1299</v>
      </c>
      <c r="K4" s="3">
        <v>18.806999999999999</v>
      </c>
      <c r="L4" s="3" t="str">
        <f t="shared" si="0"/>
        <v>سرانه فروشنده بالاتر</v>
      </c>
      <c r="M4" s="3">
        <v>1.1000000000000001</v>
      </c>
      <c r="N4" s="3">
        <v>12</v>
      </c>
      <c r="O4" s="3">
        <v>18.8</v>
      </c>
      <c r="P4" s="3">
        <v>-4.5</v>
      </c>
      <c r="Q4" s="3">
        <v>-5</v>
      </c>
      <c r="R4" s="2"/>
    </row>
    <row r="5" spans="1:18" ht="19.5" x14ac:dyDescent="0.5">
      <c r="A5" s="4" t="s">
        <v>15</v>
      </c>
      <c r="B5" s="3" t="s">
        <v>50</v>
      </c>
      <c r="C5" s="3">
        <v>3.6669999999999998</v>
      </c>
      <c r="D5" s="3">
        <v>24.7</v>
      </c>
      <c r="E5" s="3">
        <v>3.6019999999999999</v>
      </c>
      <c r="F5" s="3">
        <v>631</v>
      </c>
      <c r="G5" s="3">
        <v>6730</v>
      </c>
      <c r="H5" s="3">
        <v>38.417999999999999</v>
      </c>
      <c r="I5" s="3">
        <v>2.097</v>
      </c>
      <c r="J5" s="3">
        <v>542</v>
      </c>
      <c r="K5" s="3">
        <v>26.038</v>
      </c>
      <c r="L5" s="3" t="str">
        <f t="shared" si="0"/>
        <v>سرانه خریدار بالاتر</v>
      </c>
      <c r="M5" s="3">
        <v>1.5</v>
      </c>
      <c r="N5" s="3">
        <v>1.7</v>
      </c>
      <c r="O5" s="3">
        <v>42.8</v>
      </c>
      <c r="P5" s="3">
        <v>-0.01</v>
      </c>
      <c r="Q5" s="3">
        <v>-0.06</v>
      </c>
      <c r="R5" s="2"/>
    </row>
    <row r="6" spans="1:18" ht="19.5" x14ac:dyDescent="0.5">
      <c r="A6" s="4" t="s">
        <v>15</v>
      </c>
      <c r="B6" s="3" t="s">
        <v>51</v>
      </c>
      <c r="C6" s="3">
        <v>13.134</v>
      </c>
      <c r="D6" s="3">
        <v>20.7</v>
      </c>
      <c r="E6" s="3">
        <v>1.66</v>
      </c>
      <c r="F6" s="3">
        <v>143</v>
      </c>
      <c r="G6" s="3">
        <v>1579</v>
      </c>
      <c r="H6" s="3">
        <v>18.329999999999998</v>
      </c>
      <c r="I6" s="3">
        <v>8.7119999999999997</v>
      </c>
      <c r="J6" s="3">
        <v>538</v>
      </c>
      <c r="K6" s="3">
        <v>25.568999999999999</v>
      </c>
      <c r="L6" s="3" t="str">
        <f t="shared" si="0"/>
        <v>سرانه فروشنده بالاتر</v>
      </c>
      <c r="M6" s="3">
        <v>1.4</v>
      </c>
      <c r="N6" s="3">
        <v>87.3</v>
      </c>
      <c r="O6" s="3">
        <v>33.6</v>
      </c>
      <c r="P6" s="3">
        <v>0.08</v>
      </c>
      <c r="Q6" s="3">
        <v>-1.46</v>
      </c>
      <c r="R6" s="2"/>
    </row>
    <row r="7" spans="1:18" ht="19.5" x14ac:dyDescent="0.5">
      <c r="A7" s="4" t="s">
        <v>15</v>
      </c>
      <c r="B7" s="3" t="s">
        <v>52</v>
      </c>
      <c r="C7" s="3">
        <v>11.617000000000001</v>
      </c>
      <c r="D7" s="3">
        <v>17.2</v>
      </c>
      <c r="E7" s="3">
        <v>3.625</v>
      </c>
      <c r="F7" s="3">
        <v>394</v>
      </c>
      <c r="G7" s="3">
        <v>1480</v>
      </c>
      <c r="H7" s="3">
        <v>13.617000000000001</v>
      </c>
      <c r="I7" s="3">
        <v>4.6909999999999998</v>
      </c>
      <c r="J7" s="3">
        <v>576</v>
      </c>
      <c r="K7" s="3">
        <v>12.053000000000001</v>
      </c>
      <c r="L7" s="3" t="str">
        <f t="shared" si="0"/>
        <v>سرانه خریدار بالاتر</v>
      </c>
      <c r="M7" s="3">
        <v>1.1000000000000001</v>
      </c>
      <c r="N7" s="3">
        <v>68.7</v>
      </c>
      <c r="O7" s="3">
        <v>59.6</v>
      </c>
      <c r="P7" s="3">
        <v>-2.12</v>
      </c>
      <c r="Q7" s="3">
        <v>-3.17</v>
      </c>
      <c r="R7" s="2"/>
    </row>
    <row r="8" spans="1:18" ht="19.5" x14ac:dyDescent="0.5">
      <c r="A8" s="4" t="s">
        <v>15</v>
      </c>
      <c r="B8" s="3" t="s">
        <v>53</v>
      </c>
      <c r="C8" s="3">
        <v>5.0350000000000001</v>
      </c>
      <c r="D8" s="3">
        <v>9.6</v>
      </c>
      <c r="E8" s="3">
        <v>1.72</v>
      </c>
      <c r="F8" s="3">
        <v>250</v>
      </c>
      <c r="G8" s="3">
        <v>1915</v>
      </c>
      <c r="H8" s="3">
        <v>13.175000000000001</v>
      </c>
      <c r="I8" s="3">
        <v>2.9689999999999999</v>
      </c>
      <c r="J8" s="3">
        <v>251</v>
      </c>
      <c r="K8" s="3">
        <v>22.652000000000001</v>
      </c>
      <c r="L8" s="3" t="str">
        <f t="shared" si="0"/>
        <v>سرانه فروشنده بالاتر</v>
      </c>
      <c r="M8" s="3">
        <v>1.7</v>
      </c>
      <c r="N8" s="3">
        <v>65.8</v>
      </c>
      <c r="O8" s="3">
        <v>41</v>
      </c>
      <c r="P8" s="3">
        <v>-3.14</v>
      </c>
      <c r="Q8" s="3">
        <v>-4.3499999999999996</v>
      </c>
      <c r="R8" s="2"/>
    </row>
    <row r="9" spans="1:18" ht="19.5" x14ac:dyDescent="0.5">
      <c r="A9" s="4" t="s">
        <v>15</v>
      </c>
      <c r="B9" s="3" t="s">
        <v>54</v>
      </c>
      <c r="C9" s="3">
        <v>5.1340000000000003</v>
      </c>
      <c r="D9" s="3">
        <v>9.4</v>
      </c>
      <c r="E9" s="3">
        <v>0.46800000000000003</v>
      </c>
      <c r="F9" s="3">
        <v>94</v>
      </c>
      <c r="G9" s="3">
        <v>1829</v>
      </c>
      <c r="H9" s="3">
        <v>9.1059999999999999</v>
      </c>
      <c r="I9" s="3">
        <v>5.1230000000000002</v>
      </c>
      <c r="J9" s="3">
        <v>209</v>
      </c>
      <c r="K9" s="3">
        <v>44.832000000000001</v>
      </c>
      <c r="L9" s="3" t="str">
        <f t="shared" si="0"/>
        <v>سرانه فروشنده بالاتر</v>
      </c>
      <c r="M9" s="3">
        <v>4.9000000000000004</v>
      </c>
      <c r="N9" s="3">
        <v>90.8</v>
      </c>
      <c r="O9" s="3">
        <v>0.2</v>
      </c>
      <c r="P9" s="3">
        <v>-0.54</v>
      </c>
      <c r="Q9" s="3">
        <v>-0.44</v>
      </c>
      <c r="R9" s="2"/>
    </row>
    <row r="10" spans="1:18" ht="19.5" x14ac:dyDescent="0.5">
      <c r="A10" s="4" t="s">
        <v>15</v>
      </c>
      <c r="B10" s="3" t="s">
        <v>55</v>
      </c>
      <c r="C10" s="3">
        <v>4.3280000000000003</v>
      </c>
      <c r="D10" s="3">
        <v>6.6</v>
      </c>
      <c r="E10" s="3">
        <v>0.13800000000000001</v>
      </c>
      <c r="F10" s="3">
        <v>32</v>
      </c>
      <c r="G10" s="3">
        <v>1529</v>
      </c>
      <c r="H10" s="3">
        <v>6.5940000000000003</v>
      </c>
      <c r="I10" s="3">
        <v>4.1280000000000001</v>
      </c>
      <c r="J10" s="3">
        <v>64</v>
      </c>
      <c r="K10" s="3">
        <v>98.620999999999995</v>
      </c>
      <c r="L10" s="3" t="str">
        <f t="shared" si="0"/>
        <v>سرانه فروشنده بالاتر</v>
      </c>
      <c r="M10" s="3">
        <v>15</v>
      </c>
      <c r="N10" s="3">
        <v>96.8</v>
      </c>
      <c r="O10" s="3">
        <v>4.5999999999999996</v>
      </c>
      <c r="P10" s="3">
        <v>-4.97</v>
      </c>
      <c r="Q10" s="3">
        <v>-4.97</v>
      </c>
      <c r="R10" s="2"/>
    </row>
    <row r="11" spans="1:18" ht="19.5" x14ac:dyDescent="0.5">
      <c r="A11" s="4" t="s">
        <v>15</v>
      </c>
      <c r="B11" s="3" t="s">
        <v>56</v>
      </c>
      <c r="C11" s="3">
        <v>0.41199999999999998</v>
      </c>
      <c r="D11" s="3">
        <v>6.5</v>
      </c>
      <c r="E11" s="3">
        <v>0.377</v>
      </c>
      <c r="F11" s="3">
        <v>150</v>
      </c>
      <c r="G11" s="3">
        <v>15846</v>
      </c>
      <c r="H11" s="3">
        <v>39.826000000000001</v>
      </c>
      <c r="I11" s="3">
        <v>0.41199999999999998</v>
      </c>
      <c r="J11" s="3">
        <v>156</v>
      </c>
      <c r="K11" s="3">
        <v>41.85</v>
      </c>
      <c r="L11" s="3" t="str">
        <f t="shared" si="0"/>
        <v>سرانه فروشنده بالاتر</v>
      </c>
      <c r="M11" s="3">
        <v>1.1000000000000001</v>
      </c>
      <c r="N11" s="3">
        <v>8.5</v>
      </c>
      <c r="O11" s="3">
        <v>0</v>
      </c>
      <c r="P11" s="3">
        <v>-4.92</v>
      </c>
      <c r="Q11" s="3">
        <v>-5</v>
      </c>
      <c r="R11" s="2"/>
    </row>
    <row r="12" spans="1:18" ht="19.5" x14ac:dyDescent="0.5">
      <c r="A12" s="4" t="s">
        <v>15</v>
      </c>
      <c r="B12" s="3" t="s">
        <v>57</v>
      </c>
      <c r="C12" s="3">
        <v>3.952</v>
      </c>
      <c r="D12" s="3">
        <v>5.3</v>
      </c>
      <c r="E12" s="3">
        <v>2.7719999999999998</v>
      </c>
      <c r="F12" s="3">
        <v>292</v>
      </c>
      <c r="G12" s="3">
        <v>1337</v>
      </c>
      <c r="H12" s="3">
        <v>12.692</v>
      </c>
      <c r="I12" s="3">
        <v>3.8980000000000001</v>
      </c>
      <c r="J12" s="3">
        <v>258</v>
      </c>
      <c r="K12" s="3">
        <v>20.2</v>
      </c>
      <c r="L12" s="3" t="str">
        <f t="shared" si="0"/>
        <v>سرانه فروشنده بالاتر</v>
      </c>
      <c r="M12" s="3">
        <v>1.6</v>
      </c>
      <c r="N12" s="3">
        <v>29.8</v>
      </c>
      <c r="O12" s="3">
        <v>1.3</v>
      </c>
      <c r="P12" s="3">
        <v>-4.09</v>
      </c>
      <c r="Q12" s="3">
        <v>-4.95</v>
      </c>
      <c r="R12" s="2"/>
    </row>
    <row r="13" spans="1:18" ht="19.5" x14ac:dyDescent="0.5">
      <c r="A13" s="4" t="s">
        <v>15</v>
      </c>
      <c r="B13" s="3" t="s">
        <v>58</v>
      </c>
      <c r="C13" s="3">
        <v>1.5620000000000001</v>
      </c>
      <c r="D13" s="3">
        <v>4.2</v>
      </c>
      <c r="E13" s="3">
        <v>0.81200000000000006</v>
      </c>
      <c r="F13" s="3">
        <v>154</v>
      </c>
      <c r="G13" s="3">
        <v>2680</v>
      </c>
      <c r="H13" s="3">
        <v>14.131</v>
      </c>
      <c r="I13" s="3">
        <v>1.5620000000000001</v>
      </c>
      <c r="J13" s="3">
        <v>131</v>
      </c>
      <c r="K13" s="3">
        <v>31.954999999999998</v>
      </c>
      <c r="L13" s="3" t="str">
        <f t="shared" si="0"/>
        <v>سرانه فروشنده بالاتر</v>
      </c>
      <c r="M13" s="3">
        <v>2.2999999999999998</v>
      </c>
      <c r="N13" s="3">
        <v>48</v>
      </c>
      <c r="O13" s="3">
        <v>0</v>
      </c>
      <c r="P13" s="3">
        <v>-4.8600000000000003</v>
      </c>
      <c r="Q13" s="3">
        <v>-4.97</v>
      </c>
      <c r="R13" s="2"/>
    </row>
    <row r="14" spans="1:18" ht="19.5" x14ac:dyDescent="0.5">
      <c r="A14" s="4" t="s">
        <v>15</v>
      </c>
      <c r="B14" s="3" t="s">
        <v>59</v>
      </c>
      <c r="C14" s="3">
        <v>0.99199999999999999</v>
      </c>
      <c r="D14" s="3">
        <v>3.3</v>
      </c>
      <c r="E14" s="3">
        <v>0.629</v>
      </c>
      <c r="F14" s="3">
        <v>135</v>
      </c>
      <c r="G14" s="3">
        <v>3354</v>
      </c>
      <c r="H14" s="3">
        <v>15.627000000000001</v>
      </c>
      <c r="I14" s="3">
        <v>0.95599999999999996</v>
      </c>
      <c r="J14" s="3">
        <v>186</v>
      </c>
      <c r="K14" s="3">
        <v>17.239000000000001</v>
      </c>
      <c r="L14" s="3" t="str">
        <f t="shared" si="0"/>
        <v>سرانه فروشنده بالاتر</v>
      </c>
      <c r="M14" s="3">
        <v>1.1000000000000001</v>
      </c>
      <c r="N14" s="3">
        <v>36.5</v>
      </c>
      <c r="O14" s="3">
        <v>3.6</v>
      </c>
      <c r="P14" s="3">
        <v>-0.83</v>
      </c>
      <c r="Q14" s="3">
        <v>0.38</v>
      </c>
      <c r="R14" s="2"/>
    </row>
    <row r="15" spans="1:18" ht="19.5" x14ac:dyDescent="0.5">
      <c r="A15" s="4" t="s">
        <v>15</v>
      </c>
      <c r="B15" s="3" t="s">
        <v>60</v>
      </c>
      <c r="C15" s="3">
        <v>0.95</v>
      </c>
      <c r="D15" s="3">
        <v>2.1</v>
      </c>
      <c r="E15" s="3">
        <v>0.95</v>
      </c>
      <c r="F15" s="3">
        <v>467</v>
      </c>
      <c r="G15" s="3">
        <v>2218</v>
      </c>
      <c r="H15" s="3">
        <v>4.5119999999999996</v>
      </c>
      <c r="I15" s="3">
        <v>0.94399999999999995</v>
      </c>
      <c r="J15" s="3">
        <v>234</v>
      </c>
      <c r="K15" s="3">
        <v>8.9480000000000004</v>
      </c>
      <c r="L15" s="3" t="str">
        <f t="shared" si="0"/>
        <v>سرانه فروشنده بالاتر</v>
      </c>
      <c r="M15" s="3">
        <v>2</v>
      </c>
      <c r="N15" s="3">
        <v>0</v>
      </c>
      <c r="O15" s="3">
        <v>0.6</v>
      </c>
      <c r="P15" s="3">
        <v>-2.0299999999999998</v>
      </c>
      <c r="Q15" s="3">
        <v>-3.27</v>
      </c>
      <c r="R15" s="2"/>
    </row>
    <row r="16" spans="1:18" ht="19.5" x14ac:dyDescent="0.5">
      <c r="A16" s="4" t="s">
        <v>15</v>
      </c>
      <c r="B16" s="3" t="s">
        <v>61</v>
      </c>
      <c r="C16" s="3">
        <v>2.2559999999999998</v>
      </c>
      <c r="D16" s="3">
        <v>2</v>
      </c>
      <c r="E16" s="3">
        <v>1.256</v>
      </c>
      <c r="F16" s="3">
        <v>131</v>
      </c>
      <c r="G16" s="3">
        <v>894</v>
      </c>
      <c r="H16" s="3">
        <v>8.5709999999999997</v>
      </c>
      <c r="I16" s="3">
        <v>2.2559999999999998</v>
      </c>
      <c r="J16" s="3">
        <v>116</v>
      </c>
      <c r="K16" s="3">
        <v>17.387</v>
      </c>
      <c r="L16" s="3" t="str">
        <f t="shared" si="0"/>
        <v>سرانه فروشنده بالاتر</v>
      </c>
      <c r="M16" s="3">
        <v>2</v>
      </c>
      <c r="N16" s="3">
        <v>44.3</v>
      </c>
      <c r="O16" s="3">
        <v>0</v>
      </c>
      <c r="P16" s="3">
        <v>-4.8899999999999997</v>
      </c>
      <c r="Q16" s="3">
        <v>-5</v>
      </c>
      <c r="R16" s="2"/>
    </row>
    <row r="17" spans="1:18" ht="19.5" x14ac:dyDescent="0.5">
      <c r="A17" s="4" t="s">
        <v>15</v>
      </c>
      <c r="B17" s="3" t="s">
        <v>62</v>
      </c>
      <c r="C17" s="3">
        <v>0.63900000000000001</v>
      </c>
      <c r="D17" s="3">
        <v>2</v>
      </c>
      <c r="E17" s="3">
        <v>0.30299999999999999</v>
      </c>
      <c r="F17" s="3">
        <v>91</v>
      </c>
      <c r="G17" s="3">
        <v>3087</v>
      </c>
      <c r="H17" s="3">
        <v>10.279</v>
      </c>
      <c r="I17" s="3">
        <v>0.63800000000000001</v>
      </c>
      <c r="J17" s="3">
        <v>150</v>
      </c>
      <c r="K17" s="3">
        <v>13.13</v>
      </c>
      <c r="L17" s="3" t="str">
        <f t="shared" si="0"/>
        <v>سرانه فروشنده بالاتر</v>
      </c>
      <c r="M17" s="3">
        <v>1.3</v>
      </c>
      <c r="N17" s="3">
        <v>52.5</v>
      </c>
      <c r="O17" s="3">
        <v>0.1</v>
      </c>
      <c r="P17" s="3">
        <v>-3.35</v>
      </c>
      <c r="Q17" s="3">
        <v>-4.9800000000000004</v>
      </c>
      <c r="R17" s="2"/>
    </row>
    <row r="18" spans="1:18" ht="19.5" x14ac:dyDescent="0.5">
      <c r="A18" s="4" t="s">
        <v>15</v>
      </c>
      <c r="B18" s="3" t="s">
        <v>63</v>
      </c>
      <c r="C18" s="3">
        <v>2.4470000000000001</v>
      </c>
      <c r="D18" s="3">
        <v>1.9</v>
      </c>
      <c r="E18" s="3">
        <v>2.4470000000000001</v>
      </c>
      <c r="F18" s="3">
        <v>33</v>
      </c>
      <c r="G18" s="3">
        <v>788</v>
      </c>
      <c r="H18" s="3">
        <v>58.430999999999997</v>
      </c>
      <c r="I18" s="3">
        <v>0.61899999999999999</v>
      </c>
      <c r="J18" s="3">
        <v>22776</v>
      </c>
      <c r="K18" s="3">
        <v>2.1000000000000001E-2</v>
      </c>
      <c r="L18" s="3" t="str">
        <f t="shared" si="0"/>
        <v>سرانه خریدار بالاتر</v>
      </c>
      <c r="M18" s="3">
        <v>2782.4</v>
      </c>
      <c r="N18" s="3">
        <v>0</v>
      </c>
      <c r="O18" s="3">
        <v>74.7</v>
      </c>
      <c r="P18" s="3">
        <v>4.99</v>
      </c>
      <c r="Q18" s="3">
        <v>4.99</v>
      </c>
      <c r="R18" s="2"/>
    </row>
    <row r="19" spans="1:18" ht="19.5" x14ac:dyDescent="0.5">
      <c r="A19" s="4" t="s">
        <v>15</v>
      </c>
      <c r="B19" s="3" t="s">
        <v>64</v>
      </c>
      <c r="C19" s="3">
        <v>2.8719999999999999</v>
      </c>
      <c r="D19" s="3">
        <v>1.4</v>
      </c>
      <c r="E19" s="3">
        <v>7.1999999999999995E-2</v>
      </c>
      <c r="F19" s="3">
        <v>13</v>
      </c>
      <c r="G19" s="3">
        <v>494</v>
      </c>
      <c r="H19" s="3">
        <v>2.7360000000000002</v>
      </c>
      <c r="I19" s="3">
        <v>2.8719999999999999</v>
      </c>
      <c r="J19" s="3">
        <v>25</v>
      </c>
      <c r="K19" s="3">
        <v>56.750999999999998</v>
      </c>
      <c r="L19" s="3" t="str">
        <f t="shared" si="0"/>
        <v>سرانه فروشنده بالاتر</v>
      </c>
      <c r="M19" s="3">
        <v>20.7</v>
      </c>
      <c r="N19" s="3">
        <v>97.5</v>
      </c>
      <c r="O19" s="3">
        <v>0</v>
      </c>
      <c r="P19" s="3">
        <v>-5</v>
      </c>
      <c r="Q19" s="3">
        <v>-5</v>
      </c>
      <c r="R19" s="2"/>
    </row>
    <row r="20" spans="1:18" ht="19.5" x14ac:dyDescent="0.5">
      <c r="A20" s="4" t="s">
        <v>15</v>
      </c>
      <c r="B20" s="3" t="s">
        <v>65</v>
      </c>
      <c r="C20" s="3">
        <v>0.85699999999999998</v>
      </c>
      <c r="D20" s="3">
        <v>1.2</v>
      </c>
      <c r="E20" s="3">
        <v>0.34200000000000003</v>
      </c>
      <c r="F20" s="3">
        <v>104</v>
      </c>
      <c r="G20" s="3">
        <v>1487</v>
      </c>
      <c r="H20" s="3">
        <v>4.8899999999999997</v>
      </c>
      <c r="I20" s="3">
        <v>0.80600000000000005</v>
      </c>
      <c r="J20" s="3">
        <v>118</v>
      </c>
      <c r="K20" s="3">
        <v>10.157</v>
      </c>
      <c r="L20" s="3" t="str">
        <f t="shared" si="0"/>
        <v>سرانه فروشنده بالاتر</v>
      </c>
      <c r="M20" s="3">
        <v>2.1</v>
      </c>
      <c r="N20" s="3">
        <v>60</v>
      </c>
      <c r="O20" s="3">
        <v>5.9</v>
      </c>
      <c r="P20" s="3">
        <v>-0.87</v>
      </c>
      <c r="Q20" s="3">
        <v>-4.8</v>
      </c>
      <c r="R20" s="2"/>
    </row>
    <row r="21" spans="1:18" ht="19.5" x14ac:dyDescent="0.5">
      <c r="A21" s="4" t="s">
        <v>15</v>
      </c>
      <c r="B21" s="3" t="s">
        <v>66</v>
      </c>
      <c r="C21" s="3">
        <v>3.3000000000000002E-2</v>
      </c>
      <c r="D21" s="3">
        <v>1.2</v>
      </c>
      <c r="E21" s="3">
        <v>2.5999999999999999E-2</v>
      </c>
      <c r="F21" s="3">
        <v>66</v>
      </c>
      <c r="G21" s="3">
        <v>34907</v>
      </c>
      <c r="H21" s="3">
        <v>13.750999999999999</v>
      </c>
      <c r="I21" s="3">
        <v>3.2000000000000001E-2</v>
      </c>
      <c r="J21" s="3">
        <v>130</v>
      </c>
      <c r="K21" s="3">
        <v>8.5920000000000005</v>
      </c>
      <c r="L21" s="3" t="str">
        <f t="shared" si="0"/>
        <v>سرانه خریدار بالاتر</v>
      </c>
      <c r="M21" s="3">
        <v>1.6</v>
      </c>
      <c r="N21" s="3">
        <v>22.5</v>
      </c>
      <c r="O21" s="3">
        <v>2.1</v>
      </c>
      <c r="P21" s="3">
        <v>-0.85</v>
      </c>
      <c r="Q21" s="3">
        <v>-0.31</v>
      </c>
      <c r="R21" s="2"/>
    </row>
    <row r="22" spans="1:18" ht="19.5" x14ac:dyDescent="0.5">
      <c r="A22" s="4" t="s">
        <v>15</v>
      </c>
      <c r="B22" s="3" t="s">
        <v>67</v>
      </c>
      <c r="C22" s="3">
        <v>0.40600000000000003</v>
      </c>
      <c r="D22" s="3">
        <v>0.9</v>
      </c>
      <c r="E22" s="3">
        <v>1.6E-2</v>
      </c>
      <c r="F22" s="3">
        <v>22</v>
      </c>
      <c r="G22" s="3">
        <v>2439</v>
      </c>
      <c r="H22" s="3">
        <v>1.774</v>
      </c>
      <c r="I22" s="3">
        <v>0.40600000000000003</v>
      </c>
      <c r="J22" s="3">
        <v>41</v>
      </c>
      <c r="K22" s="3">
        <v>24.152000000000001</v>
      </c>
      <c r="L22" s="3" t="str">
        <f t="shared" si="0"/>
        <v>سرانه فروشنده بالاتر</v>
      </c>
      <c r="M22" s="3">
        <v>13.6</v>
      </c>
      <c r="N22" s="3">
        <v>96.1</v>
      </c>
      <c r="O22" s="3">
        <v>0</v>
      </c>
      <c r="P22" s="3">
        <v>-0.49</v>
      </c>
      <c r="Q22" s="3">
        <v>-4.9800000000000004</v>
      </c>
      <c r="R22" s="2"/>
    </row>
    <row r="23" spans="1:18" ht="19.5" x14ac:dyDescent="0.5">
      <c r="A23" s="4" t="s">
        <v>15</v>
      </c>
      <c r="B23" s="3" t="s">
        <v>68</v>
      </c>
      <c r="C23" s="3">
        <v>2.5000000000000001E-2</v>
      </c>
      <c r="D23" s="3">
        <v>0.2</v>
      </c>
      <c r="E23" s="3">
        <v>2.5000000000000001E-2</v>
      </c>
      <c r="F23" s="3">
        <v>46</v>
      </c>
      <c r="G23" s="3">
        <v>8292</v>
      </c>
      <c r="H23" s="3">
        <v>4.5069999999999997</v>
      </c>
      <c r="I23" s="3">
        <v>2.5000000000000001E-2</v>
      </c>
      <c r="J23" s="3">
        <v>29</v>
      </c>
      <c r="K23" s="3">
        <v>7.1479999999999997</v>
      </c>
      <c r="L23" s="3" t="str">
        <f t="shared" si="0"/>
        <v>سرانه فروشنده بالاتر</v>
      </c>
      <c r="M23" s="3">
        <v>1.6</v>
      </c>
      <c r="N23" s="3">
        <v>0</v>
      </c>
      <c r="O23" s="3">
        <v>0</v>
      </c>
      <c r="P23" s="3">
        <v>-0.78</v>
      </c>
      <c r="Q23" s="3">
        <v>-4.99</v>
      </c>
      <c r="R23" s="2"/>
    </row>
    <row r="24" spans="1:18" ht="19.5" x14ac:dyDescent="0.5">
      <c r="A24" s="4" t="s">
        <v>15</v>
      </c>
      <c r="B24" s="3" t="s">
        <v>69</v>
      </c>
      <c r="C24" s="3">
        <v>0.106</v>
      </c>
      <c r="D24" s="3">
        <v>0.1</v>
      </c>
      <c r="E24" s="3">
        <v>0.106</v>
      </c>
      <c r="F24" s="3">
        <v>6</v>
      </c>
      <c r="G24" s="3">
        <v>1136</v>
      </c>
      <c r="H24" s="3">
        <v>20.068999999999999</v>
      </c>
      <c r="I24" s="3">
        <v>0.106</v>
      </c>
      <c r="J24" s="3">
        <v>1</v>
      </c>
      <c r="K24" s="3">
        <v>120.416</v>
      </c>
      <c r="L24" s="3" t="str">
        <f t="shared" si="0"/>
        <v>سرانه فروشنده بالاتر</v>
      </c>
      <c r="M24" s="3">
        <v>6</v>
      </c>
      <c r="N24" s="3">
        <v>0</v>
      </c>
      <c r="O24" s="3">
        <v>0</v>
      </c>
      <c r="P24" s="3">
        <v>-0.13</v>
      </c>
      <c r="Q24" s="3">
        <v>-3</v>
      </c>
      <c r="R24" s="2"/>
    </row>
  </sheetData>
  <conditionalFormatting sqref="L2:M24">
    <cfRule type="expression" dxfId="131" priority="1">
      <formula>($L2)="سرانه فروشنده بالاتر"</formula>
    </cfRule>
    <cfRule type="expression" dxfId="130" priority="2">
      <formula>($L2)="سرانه خریدار بالاتر"</formula>
    </cfRule>
  </conditionalFormatting>
  <conditionalFormatting sqref="P2:Q24">
    <cfRule type="cellIs" dxfId="129" priority="3" operator="lessThan">
      <formula>0</formula>
    </cfRule>
    <cfRule type="cellIs" dxfId="128" priority="4" operator="greaterThan">
      <formula>0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rightToLeft="1" zoomScale="150" zoomScaleNormal="15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70</v>
      </c>
      <c r="C2" s="3">
        <v>47.128</v>
      </c>
      <c r="D2" s="3">
        <v>81.2</v>
      </c>
      <c r="E2" s="3">
        <v>5.1449999999999996</v>
      </c>
      <c r="F2" s="3">
        <v>593</v>
      </c>
      <c r="G2" s="3">
        <v>1723</v>
      </c>
      <c r="H2" s="3">
        <v>14.949</v>
      </c>
      <c r="I2" s="3">
        <v>17.28</v>
      </c>
      <c r="J2" s="3">
        <v>1105</v>
      </c>
      <c r="K2" s="3">
        <v>26.943999999999999</v>
      </c>
      <c r="L2" s="3" t="str">
        <f>IF((H2&gt;K2),"سرانه خریدار بالاتر","سرانه فروشنده بالاتر")</f>
        <v>سرانه فروشنده بالاتر</v>
      </c>
      <c r="M2" s="3">
        <v>1.8</v>
      </c>
      <c r="N2" s="3">
        <v>89</v>
      </c>
      <c r="O2" s="3">
        <v>63.3</v>
      </c>
      <c r="P2" s="3">
        <v>0.06</v>
      </c>
      <c r="Q2" s="3">
        <v>0.12</v>
      </c>
      <c r="R2" s="2"/>
    </row>
    <row r="3" spans="1:18" ht="19.5" x14ac:dyDescent="0.5">
      <c r="A3" s="4" t="s">
        <v>15</v>
      </c>
      <c r="B3" s="3" t="s">
        <v>71</v>
      </c>
      <c r="C3" s="3">
        <v>238.43</v>
      </c>
      <c r="D3" s="3">
        <v>53.2</v>
      </c>
      <c r="E3" s="3">
        <v>92.528000000000006</v>
      </c>
      <c r="F3" s="3">
        <v>2049</v>
      </c>
      <c r="G3" s="3">
        <v>223</v>
      </c>
      <c r="H3" s="3">
        <v>10.07</v>
      </c>
      <c r="I3" s="3">
        <v>224.41</v>
      </c>
      <c r="J3" s="3">
        <v>2118</v>
      </c>
      <c r="K3" s="3">
        <v>23.628</v>
      </c>
      <c r="L3" s="3" t="str">
        <f t="shared" ref="L3:L14" si="0">IF((H3&gt;K3),"سرانه خریدار بالاتر","سرانه فروشنده بالاتر")</f>
        <v>سرانه فروشنده بالاتر</v>
      </c>
      <c r="M3" s="3">
        <v>2.2999999999999998</v>
      </c>
      <c r="N3" s="3">
        <v>61.1</v>
      </c>
      <c r="O3" s="3">
        <v>5.8</v>
      </c>
      <c r="P3" s="3">
        <v>-3.67</v>
      </c>
      <c r="Q3" s="3">
        <v>-4.97</v>
      </c>
      <c r="R3" s="2"/>
    </row>
    <row r="4" spans="1:18" ht="19.5" x14ac:dyDescent="0.5">
      <c r="A4" s="4" t="s">
        <v>15</v>
      </c>
      <c r="B4" s="3" t="s">
        <v>72</v>
      </c>
      <c r="C4" s="3">
        <v>42.232999999999997</v>
      </c>
      <c r="D4" s="3">
        <v>52.8</v>
      </c>
      <c r="E4" s="3">
        <v>7.343</v>
      </c>
      <c r="F4" s="3">
        <v>160</v>
      </c>
      <c r="G4" s="3">
        <v>1249</v>
      </c>
      <c r="H4" s="3">
        <v>57.320999999999998</v>
      </c>
      <c r="I4" s="3">
        <v>37.524999999999999</v>
      </c>
      <c r="J4" s="3">
        <v>382</v>
      </c>
      <c r="K4" s="3">
        <v>122.693</v>
      </c>
      <c r="L4" s="3" t="str">
        <f t="shared" si="0"/>
        <v>سرانه فروشنده بالاتر</v>
      </c>
      <c r="M4" s="3">
        <v>2.1</v>
      </c>
      <c r="N4" s="3">
        <v>82.6</v>
      </c>
      <c r="O4" s="3">
        <v>11.1</v>
      </c>
      <c r="P4" s="3">
        <v>-6.39</v>
      </c>
      <c r="Q4" s="3">
        <v>-6.37</v>
      </c>
      <c r="R4" s="2"/>
    </row>
    <row r="5" spans="1:18" ht="19.5" x14ac:dyDescent="0.5">
      <c r="A5" s="4" t="s">
        <v>15</v>
      </c>
      <c r="B5" s="3" t="s">
        <v>73</v>
      </c>
      <c r="C5" s="3">
        <v>174.12100000000001</v>
      </c>
      <c r="D5" s="3">
        <v>46.5</v>
      </c>
      <c r="E5" s="3">
        <v>47.622999999999998</v>
      </c>
      <c r="F5" s="3">
        <v>892</v>
      </c>
      <c r="G5" s="3">
        <v>267</v>
      </c>
      <c r="H5" s="3">
        <v>14.255000000000001</v>
      </c>
      <c r="I5" s="3">
        <v>132.47999999999999</v>
      </c>
      <c r="J5" s="3">
        <v>1534</v>
      </c>
      <c r="K5" s="3">
        <v>23.059000000000001</v>
      </c>
      <c r="L5" s="3" t="str">
        <f t="shared" si="0"/>
        <v>سرانه فروشنده بالاتر</v>
      </c>
      <c r="M5" s="3">
        <v>1.6</v>
      </c>
      <c r="N5" s="3">
        <v>72.599999999999994</v>
      </c>
      <c r="O5" s="3">
        <v>23.9</v>
      </c>
      <c r="P5" s="3">
        <v>0.34</v>
      </c>
      <c r="Q5" s="3">
        <v>0.41</v>
      </c>
      <c r="R5" s="2"/>
    </row>
    <row r="6" spans="1:18" ht="19.5" x14ac:dyDescent="0.5">
      <c r="A6" s="4" t="s">
        <v>15</v>
      </c>
      <c r="B6" s="3" t="s">
        <v>74</v>
      </c>
      <c r="C6" s="3">
        <v>212.876</v>
      </c>
      <c r="D6" s="3">
        <v>42.5</v>
      </c>
      <c r="E6" s="3">
        <v>78.233000000000004</v>
      </c>
      <c r="F6" s="3">
        <v>1912</v>
      </c>
      <c r="G6" s="3">
        <v>199</v>
      </c>
      <c r="H6" s="3">
        <v>8.1419999999999995</v>
      </c>
      <c r="I6" s="3">
        <v>200.41800000000001</v>
      </c>
      <c r="J6" s="3">
        <v>1483</v>
      </c>
      <c r="K6" s="3">
        <v>26.893999999999998</v>
      </c>
      <c r="L6" s="3" t="str">
        <f t="shared" si="0"/>
        <v>سرانه فروشنده بالاتر</v>
      </c>
      <c r="M6" s="3">
        <v>3.3</v>
      </c>
      <c r="N6" s="3">
        <v>63.2</v>
      </c>
      <c r="O6" s="3">
        <v>5.8</v>
      </c>
      <c r="P6" s="3">
        <v>-3.1</v>
      </c>
      <c r="Q6" s="3">
        <v>-5</v>
      </c>
      <c r="R6" s="2"/>
    </row>
    <row r="7" spans="1:18" ht="19.5" x14ac:dyDescent="0.5">
      <c r="A7" s="4" t="s">
        <v>15</v>
      </c>
      <c r="B7" s="3" t="s">
        <v>75</v>
      </c>
      <c r="C7" s="3">
        <v>13.461</v>
      </c>
      <c r="D7" s="3">
        <v>27.8</v>
      </c>
      <c r="E7" s="3">
        <v>3.141</v>
      </c>
      <c r="F7" s="3">
        <v>289</v>
      </c>
      <c r="G7" s="3">
        <v>2065</v>
      </c>
      <c r="H7" s="3">
        <v>22.443000000000001</v>
      </c>
      <c r="I7" s="3">
        <v>13.378</v>
      </c>
      <c r="J7" s="3">
        <v>582</v>
      </c>
      <c r="K7" s="3">
        <v>47.466999999999999</v>
      </c>
      <c r="L7" s="3" t="str">
        <f t="shared" si="0"/>
        <v>سرانه فروشنده بالاتر</v>
      </c>
      <c r="M7" s="3">
        <v>2.1</v>
      </c>
      <c r="N7" s="3">
        <v>76.599999999999994</v>
      </c>
      <c r="O7" s="3">
        <v>0.6</v>
      </c>
      <c r="P7" s="3">
        <v>-3.5</v>
      </c>
      <c r="Q7" s="3">
        <v>-5</v>
      </c>
      <c r="R7" s="2"/>
    </row>
    <row r="8" spans="1:18" ht="19.5" x14ac:dyDescent="0.5">
      <c r="A8" s="4" t="s">
        <v>15</v>
      </c>
      <c r="B8" s="3" t="s">
        <v>76</v>
      </c>
      <c r="C8" s="3">
        <v>45.375</v>
      </c>
      <c r="D8" s="3">
        <v>18</v>
      </c>
      <c r="E8" s="3">
        <v>14.021000000000001</v>
      </c>
      <c r="F8" s="3">
        <v>532</v>
      </c>
      <c r="G8" s="3">
        <v>396</v>
      </c>
      <c r="H8" s="3">
        <v>10.436999999999999</v>
      </c>
      <c r="I8" s="3">
        <v>26.635999999999999</v>
      </c>
      <c r="J8" s="3">
        <v>480</v>
      </c>
      <c r="K8" s="3">
        <v>21.975000000000001</v>
      </c>
      <c r="L8" s="3" t="str">
        <f t="shared" si="0"/>
        <v>سرانه فروشنده بالاتر</v>
      </c>
      <c r="M8" s="3">
        <v>2.1</v>
      </c>
      <c r="N8" s="3">
        <v>69</v>
      </c>
      <c r="O8" s="3">
        <v>41.2</v>
      </c>
      <c r="P8" s="3">
        <v>-4.49</v>
      </c>
      <c r="Q8" s="3">
        <v>-4.97</v>
      </c>
      <c r="R8" s="2"/>
    </row>
    <row r="9" spans="1:18" ht="19.5" x14ac:dyDescent="0.5">
      <c r="A9" s="4" t="s">
        <v>15</v>
      </c>
      <c r="B9" s="3" t="s">
        <v>77</v>
      </c>
      <c r="C9" s="3">
        <v>7.6120000000000001</v>
      </c>
      <c r="D9" s="3">
        <v>7.2</v>
      </c>
      <c r="E9" s="3">
        <v>4.1100000000000003</v>
      </c>
      <c r="F9" s="3">
        <v>399</v>
      </c>
      <c r="G9" s="3">
        <v>940</v>
      </c>
      <c r="H9" s="3">
        <v>9.6829999999999998</v>
      </c>
      <c r="I9" s="3">
        <v>7.6120000000000001</v>
      </c>
      <c r="J9" s="3">
        <v>386</v>
      </c>
      <c r="K9" s="3">
        <v>18.536999999999999</v>
      </c>
      <c r="L9" s="3" t="str">
        <f t="shared" si="0"/>
        <v>سرانه فروشنده بالاتر</v>
      </c>
      <c r="M9" s="3">
        <v>1.9</v>
      </c>
      <c r="N9" s="3">
        <v>46</v>
      </c>
      <c r="O9" s="3">
        <v>0</v>
      </c>
      <c r="P9" s="3">
        <v>-0.76</v>
      </c>
      <c r="Q9" s="3">
        <v>-3</v>
      </c>
      <c r="R9" s="2"/>
    </row>
    <row r="10" spans="1:18" ht="19.5" x14ac:dyDescent="0.5">
      <c r="A10" s="4" t="s">
        <v>15</v>
      </c>
      <c r="B10" s="3" t="s">
        <v>78</v>
      </c>
      <c r="C10" s="3">
        <v>5.1609999999999996</v>
      </c>
      <c r="D10" s="3">
        <v>4.3</v>
      </c>
      <c r="E10" s="3">
        <v>1.506</v>
      </c>
      <c r="F10" s="3">
        <v>60</v>
      </c>
      <c r="G10" s="3">
        <v>834</v>
      </c>
      <c r="H10" s="3">
        <v>20.933</v>
      </c>
      <c r="I10" s="3">
        <v>5.0330000000000004</v>
      </c>
      <c r="J10" s="3">
        <v>93</v>
      </c>
      <c r="K10" s="3">
        <v>45.134999999999998</v>
      </c>
      <c r="L10" s="3" t="str">
        <f t="shared" si="0"/>
        <v>سرانه فروشنده بالاتر</v>
      </c>
      <c r="M10" s="3">
        <v>2.2000000000000002</v>
      </c>
      <c r="N10" s="3">
        <v>70.8</v>
      </c>
      <c r="O10" s="3">
        <v>2.4</v>
      </c>
      <c r="P10" s="3">
        <v>-0.24</v>
      </c>
      <c r="Q10" s="3">
        <v>-2.0299999999999998</v>
      </c>
      <c r="R10" s="2"/>
    </row>
    <row r="11" spans="1:18" ht="19.5" x14ac:dyDescent="0.5">
      <c r="A11" s="4" t="s">
        <v>15</v>
      </c>
      <c r="B11" s="3" t="s">
        <v>79</v>
      </c>
      <c r="C11" s="3">
        <v>8.3740000000000006</v>
      </c>
      <c r="D11" s="3">
        <v>4.2</v>
      </c>
      <c r="E11" s="3">
        <v>1.556</v>
      </c>
      <c r="F11" s="3">
        <v>80</v>
      </c>
      <c r="G11" s="3">
        <v>505</v>
      </c>
      <c r="H11" s="3">
        <v>9.8219999999999992</v>
      </c>
      <c r="I11" s="3">
        <v>8.3740000000000006</v>
      </c>
      <c r="J11" s="3">
        <v>152</v>
      </c>
      <c r="K11" s="3">
        <v>27.821999999999999</v>
      </c>
      <c r="L11" s="3" t="str">
        <f t="shared" si="0"/>
        <v>سرانه فروشنده بالاتر</v>
      </c>
      <c r="M11" s="3">
        <v>2.8</v>
      </c>
      <c r="N11" s="3">
        <v>81.400000000000006</v>
      </c>
      <c r="O11" s="3">
        <v>0</v>
      </c>
      <c r="P11" s="3">
        <v>1</v>
      </c>
      <c r="Q11" s="3">
        <v>-0.16</v>
      </c>
      <c r="R11" s="2"/>
    </row>
    <row r="12" spans="1:18" ht="19.5" x14ac:dyDescent="0.5">
      <c r="A12" s="4" t="s">
        <v>15</v>
      </c>
      <c r="B12" s="3" t="s">
        <v>80</v>
      </c>
      <c r="C12" s="3">
        <v>2.1970000000000001</v>
      </c>
      <c r="D12" s="3">
        <v>3.3</v>
      </c>
      <c r="E12" s="3">
        <v>0.44600000000000001</v>
      </c>
      <c r="F12" s="3">
        <v>75</v>
      </c>
      <c r="G12" s="3">
        <v>1517</v>
      </c>
      <c r="H12" s="3">
        <v>9.0210000000000008</v>
      </c>
      <c r="I12" s="3">
        <v>2.1469999999999998</v>
      </c>
      <c r="J12" s="3">
        <v>234</v>
      </c>
      <c r="K12" s="3">
        <v>13.919</v>
      </c>
      <c r="L12" s="3" t="str">
        <f t="shared" si="0"/>
        <v>سرانه فروشنده بالاتر</v>
      </c>
      <c r="M12" s="3">
        <v>1.5</v>
      </c>
      <c r="N12" s="3">
        <v>79.599999999999994</v>
      </c>
      <c r="O12" s="3">
        <v>2.2000000000000002</v>
      </c>
      <c r="P12" s="3">
        <v>-0.52</v>
      </c>
      <c r="Q12" s="3">
        <v>-2.2000000000000002</v>
      </c>
      <c r="R12" s="2"/>
    </row>
    <row r="13" spans="1:18" ht="19.5" x14ac:dyDescent="0.5">
      <c r="A13" s="4" t="s">
        <v>15</v>
      </c>
      <c r="B13" s="3" t="s">
        <v>81</v>
      </c>
      <c r="C13" s="3">
        <v>12.657999999999999</v>
      </c>
      <c r="D13" s="3">
        <v>3.1</v>
      </c>
      <c r="E13" s="3">
        <v>10.531000000000001</v>
      </c>
      <c r="F13" s="3">
        <v>185</v>
      </c>
      <c r="G13" s="3">
        <v>241</v>
      </c>
      <c r="H13" s="3">
        <v>13.718999999999999</v>
      </c>
      <c r="I13" s="3">
        <v>11.97</v>
      </c>
      <c r="J13" s="3">
        <v>261</v>
      </c>
      <c r="K13" s="3">
        <v>11.053000000000001</v>
      </c>
      <c r="L13" s="3" t="str">
        <f t="shared" si="0"/>
        <v>سرانه خریدار بالاتر</v>
      </c>
      <c r="M13" s="3">
        <v>1.2</v>
      </c>
      <c r="N13" s="3">
        <v>16.8</v>
      </c>
      <c r="O13" s="3">
        <v>5.4</v>
      </c>
      <c r="P13" s="3">
        <v>-4.3600000000000003</v>
      </c>
      <c r="Q13" s="3">
        <v>-4.75</v>
      </c>
      <c r="R13" s="2"/>
    </row>
    <row r="14" spans="1:18" ht="19.5" x14ac:dyDescent="0.5">
      <c r="A14" s="4" t="s">
        <v>15</v>
      </c>
      <c r="B14" s="3" t="s">
        <v>82</v>
      </c>
      <c r="C14" s="3">
        <v>8.7739999999999991</v>
      </c>
      <c r="D14" s="3">
        <v>2.4</v>
      </c>
      <c r="E14" s="3">
        <v>1.44</v>
      </c>
      <c r="F14" s="3">
        <v>51</v>
      </c>
      <c r="G14" s="3">
        <v>279</v>
      </c>
      <c r="H14" s="3">
        <v>7.8780000000000001</v>
      </c>
      <c r="I14" s="3">
        <v>8.1690000000000005</v>
      </c>
      <c r="J14" s="3">
        <v>122</v>
      </c>
      <c r="K14" s="3">
        <v>18.681999999999999</v>
      </c>
      <c r="L14" s="3" t="str">
        <f t="shared" si="0"/>
        <v>سرانه فروشنده بالاتر</v>
      </c>
      <c r="M14" s="3">
        <v>2.4</v>
      </c>
      <c r="N14" s="3">
        <v>83.5</v>
      </c>
      <c r="O14" s="3">
        <v>6.8</v>
      </c>
      <c r="P14" s="3">
        <v>0</v>
      </c>
      <c r="Q14" s="3">
        <v>0.32</v>
      </c>
      <c r="R14" s="2"/>
    </row>
  </sheetData>
  <conditionalFormatting sqref="L2:M14">
    <cfRule type="expression" dxfId="127" priority="1">
      <formula>($L2)="سرانه فروشنده بالاتر"</formula>
    </cfRule>
    <cfRule type="expression" dxfId="126" priority="2">
      <formula>($L2)="سرانه خریدار بالاتر"</formula>
    </cfRule>
  </conditionalFormatting>
  <conditionalFormatting sqref="P2:Q14">
    <cfRule type="cellIs" dxfId="125" priority="3" operator="lessThan">
      <formula>0</formula>
    </cfRule>
    <cfRule type="cellIs" dxfId="124" priority="4" operator="greaterThan">
      <formula>0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rightToLeft="1" zoomScale="150" zoomScaleNormal="15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83</v>
      </c>
      <c r="C2" s="3">
        <v>24.89</v>
      </c>
      <c r="D2" s="3">
        <v>21.4</v>
      </c>
      <c r="E2" s="3">
        <v>18.524999999999999</v>
      </c>
      <c r="F2" s="3">
        <v>1454</v>
      </c>
      <c r="G2" s="3">
        <v>861</v>
      </c>
      <c r="H2" s="3">
        <v>10.97</v>
      </c>
      <c r="I2" s="3">
        <v>22.215</v>
      </c>
      <c r="J2" s="3">
        <v>1302</v>
      </c>
      <c r="K2" s="3">
        <v>14.691000000000001</v>
      </c>
      <c r="L2" s="3" t="str">
        <f>IF((H2&gt;K2),"سرانه خریدار بالاتر","سرانه فروشنده بالاتر")</f>
        <v>سرانه فروشنده بالاتر</v>
      </c>
      <c r="M2" s="3">
        <v>1.3</v>
      </c>
      <c r="N2" s="3">
        <v>25.5</v>
      </c>
      <c r="O2" s="3">
        <v>10.7</v>
      </c>
      <c r="P2" s="3">
        <v>-2.27</v>
      </c>
      <c r="Q2" s="3">
        <v>-4.6500000000000004</v>
      </c>
      <c r="R2" s="2"/>
    </row>
    <row r="3" spans="1:18" ht="19.5" x14ac:dyDescent="0.5">
      <c r="A3" s="4" t="s">
        <v>15</v>
      </c>
      <c r="B3" s="3" t="s">
        <v>84</v>
      </c>
      <c r="C3" s="3">
        <v>4.2729999999999997</v>
      </c>
      <c r="D3" s="3">
        <v>19.8</v>
      </c>
      <c r="E3" s="3">
        <v>2.3410000000000002</v>
      </c>
      <c r="F3" s="3">
        <v>927</v>
      </c>
      <c r="G3" s="3">
        <v>4637</v>
      </c>
      <c r="H3" s="3">
        <v>11.71</v>
      </c>
      <c r="I3" s="3">
        <v>3.0659999999999998</v>
      </c>
      <c r="J3" s="3">
        <v>5693</v>
      </c>
      <c r="K3" s="3">
        <v>2.4969999999999999</v>
      </c>
      <c r="L3" s="3" t="str">
        <f t="shared" ref="L3:L42" si="0">IF((H3&gt;K3),"سرانه خریدار بالاتر","سرانه فروشنده بالاتر")</f>
        <v>سرانه خریدار بالاتر</v>
      </c>
      <c r="M3" s="3">
        <v>4.7</v>
      </c>
      <c r="N3" s="3">
        <v>45.2</v>
      </c>
      <c r="O3" s="3">
        <v>28.2</v>
      </c>
      <c r="P3" s="3">
        <v>-1.55</v>
      </c>
      <c r="Q3" s="3">
        <v>-4.95</v>
      </c>
      <c r="R3" s="2"/>
    </row>
    <row r="4" spans="1:18" ht="19.5" x14ac:dyDescent="0.5">
      <c r="A4" s="4" t="s">
        <v>15</v>
      </c>
      <c r="B4" s="3" t="s">
        <v>85</v>
      </c>
      <c r="C4" s="3">
        <v>0.96699999999999997</v>
      </c>
      <c r="D4" s="3">
        <v>19.7</v>
      </c>
      <c r="E4" s="3">
        <v>0.66400000000000003</v>
      </c>
      <c r="F4" s="3">
        <v>510</v>
      </c>
      <c r="G4" s="3">
        <v>20377</v>
      </c>
      <c r="H4" s="3">
        <v>26.53</v>
      </c>
      <c r="I4" s="3">
        <v>0.56999999999999995</v>
      </c>
      <c r="J4" s="3">
        <v>250</v>
      </c>
      <c r="K4" s="3">
        <v>46.46</v>
      </c>
      <c r="L4" s="3" t="str">
        <f t="shared" si="0"/>
        <v>سرانه فروشنده بالاتر</v>
      </c>
      <c r="M4" s="3">
        <v>1.8</v>
      </c>
      <c r="N4" s="3">
        <v>31.3</v>
      </c>
      <c r="O4" s="3">
        <v>41</v>
      </c>
      <c r="P4" s="3">
        <v>-4.6399999999999997</v>
      </c>
      <c r="Q4" s="3">
        <v>-5</v>
      </c>
      <c r="R4" s="2"/>
    </row>
    <row r="5" spans="1:18" ht="19.5" x14ac:dyDescent="0.5">
      <c r="A5" s="4" t="s">
        <v>15</v>
      </c>
      <c r="B5" s="3" t="s">
        <v>86</v>
      </c>
      <c r="C5" s="3">
        <v>2.222</v>
      </c>
      <c r="D5" s="3">
        <v>17.899999999999999</v>
      </c>
      <c r="E5" s="3">
        <v>0.93500000000000005</v>
      </c>
      <c r="F5" s="3">
        <v>979</v>
      </c>
      <c r="G5" s="3">
        <v>8049</v>
      </c>
      <c r="H5" s="3">
        <v>7.6870000000000003</v>
      </c>
      <c r="I5" s="3">
        <v>2.1909999999999998</v>
      </c>
      <c r="J5" s="3">
        <v>1419</v>
      </c>
      <c r="K5" s="3">
        <v>12.428000000000001</v>
      </c>
      <c r="L5" s="3" t="str">
        <f t="shared" si="0"/>
        <v>سرانه فروشنده بالاتر</v>
      </c>
      <c r="M5" s="3">
        <v>1.6</v>
      </c>
      <c r="N5" s="3">
        <v>57.9</v>
      </c>
      <c r="O5" s="3">
        <v>1.3</v>
      </c>
      <c r="P5" s="3">
        <v>-0.15</v>
      </c>
      <c r="Q5" s="3">
        <v>-0.48</v>
      </c>
      <c r="R5" s="2"/>
    </row>
    <row r="6" spans="1:18" ht="19.5" x14ac:dyDescent="0.5">
      <c r="A6" s="4" t="s">
        <v>15</v>
      </c>
      <c r="B6" s="3" t="s">
        <v>87</v>
      </c>
      <c r="C6" s="3">
        <v>7.9260000000000002</v>
      </c>
      <c r="D6" s="3">
        <v>16.100000000000001</v>
      </c>
      <c r="E6" s="3">
        <v>5.2089999999999996</v>
      </c>
      <c r="F6" s="3">
        <v>381</v>
      </c>
      <c r="G6" s="3">
        <v>2031</v>
      </c>
      <c r="H6" s="3">
        <v>27.768000000000001</v>
      </c>
      <c r="I6" s="3">
        <v>7.9240000000000004</v>
      </c>
      <c r="J6" s="3">
        <v>419</v>
      </c>
      <c r="K6" s="3">
        <v>38.409999999999997</v>
      </c>
      <c r="L6" s="3" t="str">
        <f t="shared" si="0"/>
        <v>سرانه فروشنده بالاتر</v>
      </c>
      <c r="M6" s="3">
        <v>1.4</v>
      </c>
      <c r="N6" s="3">
        <v>34.200000000000003</v>
      </c>
      <c r="O6" s="3">
        <v>0</v>
      </c>
      <c r="P6" s="3">
        <v>-4.47</v>
      </c>
      <c r="Q6" s="3">
        <v>-4.99</v>
      </c>
      <c r="R6" s="2"/>
    </row>
    <row r="7" spans="1:18" ht="19.5" x14ac:dyDescent="0.5">
      <c r="A7" s="4" t="s">
        <v>15</v>
      </c>
      <c r="B7" s="3" t="s">
        <v>88</v>
      </c>
      <c r="C7" s="3">
        <v>18.431999999999999</v>
      </c>
      <c r="D7" s="3">
        <v>15.6</v>
      </c>
      <c r="E7" s="3">
        <v>9.1639999999999997</v>
      </c>
      <c r="F7" s="3">
        <v>847</v>
      </c>
      <c r="G7" s="3">
        <v>849</v>
      </c>
      <c r="H7" s="3">
        <v>9.1859999999999999</v>
      </c>
      <c r="I7" s="3">
        <v>17.196999999999999</v>
      </c>
      <c r="J7" s="3">
        <v>1869</v>
      </c>
      <c r="K7" s="3">
        <v>7.8120000000000003</v>
      </c>
      <c r="L7" s="3" t="str">
        <f t="shared" si="0"/>
        <v>سرانه خریدار بالاتر</v>
      </c>
      <c r="M7" s="3">
        <v>1.2</v>
      </c>
      <c r="N7" s="3">
        <v>50.2</v>
      </c>
      <c r="O7" s="3">
        <v>6.7</v>
      </c>
      <c r="P7" s="3">
        <v>-0.13</v>
      </c>
      <c r="Q7" s="3">
        <v>-1</v>
      </c>
      <c r="R7" s="2"/>
    </row>
    <row r="8" spans="1:18" ht="19.5" x14ac:dyDescent="0.5">
      <c r="A8" s="4" t="s">
        <v>15</v>
      </c>
      <c r="B8" s="3" t="s">
        <v>89</v>
      </c>
      <c r="C8" s="3">
        <v>16.972000000000001</v>
      </c>
      <c r="D8" s="3">
        <v>15.5</v>
      </c>
      <c r="E8" s="3">
        <v>8.9450000000000003</v>
      </c>
      <c r="F8" s="3">
        <v>635</v>
      </c>
      <c r="G8" s="3">
        <v>914</v>
      </c>
      <c r="H8" s="3">
        <v>12.875</v>
      </c>
      <c r="I8" s="3">
        <v>15.198</v>
      </c>
      <c r="J8" s="3">
        <v>804</v>
      </c>
      <c r="K8" s="3">
        <v>17.277000000000001</v>
      </c>
      <c r="L8" s="3" t="str">
        <f t="shared" si="0"/>
        <v>سرانه فروشنده بالاتر</v>
      </c>
      <c r="M8" s="3">
        <v>1.3</v>
      </c>
      <c r="N8" s="3">
        <v>47.2</v>
      </c>
      <c r="O8" s="3">
        <v>10.4</v>
      </c>
      <c r="P8" s="3">
        <v>-2.66</v>
      </c>
      <c r="Q8" s="3">
        <v>-4.9000000000000004</v>
      </c>
      <c r="R8" s="2"/>
    </row>
    <row r="9" spans="1:18" ht="19.5" x14ac:dyDescent="0.5">
      <c r="A9" s="4" t="s">
        <v>15</v>
      </c>
      <c r="B9" s="3" t="s">
        <v>90</v>
      </c>
      <c r="C9" s="3">
        <v>13.115</v>
      </c>
      <c r="D9" s="3">
        <v>13.8</v>
      </c>
      <c r="E9" s="3">
        <v>2.4609999999999999</v>
      </c>
      <c r="F9" s="3">
        <v>190</v>
      </c>
      <c r="G9" s="3">
        <v>1053</v>
      </c>
      <c r="H9" s="3">
        <v>13.638999999999999</v>
      </c>
      <c r="I9" s="3">
        <v>10.981999999999999</v>
      </c>
      <c r="J9" s="3">
        <v>534</v>
      </c>
      <c r="K9" s="3">
        <v>21.655999999999999</v>
      </c>
      <c r="L9" s="3" t="str">
        <f t="shared" si="0"/>
        <v>سرانه فروشنده بالاتر</v>
      </c>
      <c r="M9" s="3">
        <v>1.6</v>
      </c>
      <c r="N9" s="3">
        <v>81.2</v>
      </c>
      <c r="O9" s="3">
        <v>16.2</v>
      </c>
      <c r="P9" s="3">
        <v>-0.28000000000000003</v>
      </c>
      <c r="Q9" s="3">
        <v>-1.89</v>
      </c>
      <c r="R9" s="2"/>
    </row>
    <row r="10" spans="1:18" ht="19.5" x14ac:dyDescent="0.5">
      <c r="A10" s="4" t="s">
        <v>15</v>
      </c>
      <c r="B10" s="3" t="s">
        <v>91</v>
      </c>
      <c r="C10" s="3">
        <v>3.5390000000000001</v>
      </c>
      <c r="D10" s="3">
        <v>11.6</v>
      </c>
      <c r="E10" s="3">
        <v>3.5390000000000001</v>
      </c>
      <c r="F10" s="3">
        <v>836</v>
      </c>
      <c r="G10" s="3">
        <v>3278</v>
      </c>
      <c r="H10" s="3">
        <v>13.877000000000001</v>
      </c>
      <c r="I10" s="3">
        <v>3.5390000000000001</v>
      </c>
      <c r="J10" s="3">
        <v>660</v>
      </c>
      <c r="K10" s="3">
        <v>17.577000000000002</v>
      </c>
      <c r="L10" s="3" t="str">
        <f t="shared" si="0"/>
        <v>سرانه فروشنده بالاتر</v>
      </c>
      <c r="M10" s="3">
        <v>1.3</v>
      </c>
      <c r="N10" s="3">
        <v>0</v>
      </c>
      <c r="O10" s="3">
        <v>0</v>
      </c>
      <c r="P10" s="3">
        <v>2.04</v>
      </c>
      <c r="Q10" s="3">
        <v>-5</v>
      </c>
      <c r="R10" s="2"/>
    </row>
    <row r="11" spans="1:18" ht="19.5" x14ac:dyDescent="0.5">
      <c r="A11" s="4" t="s">
        <v>15</v>
      </c>
      <c r="B11" s="3" t="s">
        <v>92</v>
      </c>
      <c r="C11" s="3">
        <v>1.4259999999999999</v>
      </c>
      <c r="D11" s="3">
        <v>9.6</v>
      </c>
      <c r="E11" s="3">
        <v>0.82699999999999996</v>
      </c>
      <c r="F11" s="3">
        <v>270</v>
      </c>
      <c r="G11" s="3">
        <v>6701</v>
      </c>
      <c r="H11" s="3">
        <v>20.524999999999999</v>
      </c>
      <c r="I11" s="3">
        <v>1.3260000000000001</v>
      </c>
      <c r="J11" s="3">
        <v>346</v>
      </c>
      <c r="K11" s="3">
        <v>25.681000000000001</v>
      </c>
      <c r="L11" s="3" t="str">
        <f t="shared" si="0"/>
        <v>سرانه فروشنده بالاتر</v>
      </c>
      <c r="M11" s="3">
        <v>1.3</v>
      </c>
      <c r="N11" s="3">
        <v>41.9</v>
      </c>
      <c r="O11" s="3">
        <v>6.9</v>
      </c>
      <c r="P11" s="3">
        <v>-1.56</v>
      </c>
      <c r="Q11" s="3">
        <v>-2.79</v>
      </c>
      <c r="R11" s="2"/>
    </row>
    <row r="12" spans="1:18" ht="19.5" x14ac:dyDescent="0.5">
      <c r="A12" s="4" t="s">
        <v>15</v>
      </c>
      <c r="B12" s="3" t="s">
        <v>93</v>
      </c>
      <c r="C12" s="3">
        <v>0.98299999999999998</v>
      </c>
      <c r="D12" s="3">
        <v>9.3000000000000007</v>
      </c>
      <c r="E12" s="3">
        <v>0.26900000000000002</v>
      </c>
      <c r="F12" s="3">
        <v>144</v>
      </c>
      <c r="G12" s="3">
        <v>9452</v>
      </c>
      <c r="H12" s="3">
        <v>17.657</v>
      </c>
      <c r="I12" s="3">
        <v>0.76600000000000001</v>
      </c>
      <c r="J12" s="3">
        <v>212</v>
      </c>
      <c r="K12" s="3">
        <v>34.152000000000001</v>
      </c>
      <c r="L12" s="3" t="str">
        <f t="shared" si="0"/>
        <v>سرانه فروشنده بالاتر</v>
      </c>
      <c r="M12" s="3">
        <v>1.9</v>
      </c>
      <c r="N12" s="3">
        <v>72.599999999999994</v>
      </c>
      <c r="O12" s="3">
        <v>22</v>
      </c>
      <c r="P12" s="3">
        <v>-0.03</v>
      </c>
      <c r="Q12" s="3">
        <v>-0.71</v>
      </c>
      <c r="R12" s="2"/>
    </row>
    <row r="13" spans="1:18" ht="19.5" x14ac:dyDescent="0.5">
      <c r="A13" s="4" t="s">
        <v>15</v>
      </c>
      <c r="B13" s="3" t="s">
        <v>94</v>
      </c>
      <c r="C13" s="3">
        <v>1.327</v>
      </c>
      <c r="D13" s="3">
        <v>7.9</v>
      </c>
      <c r="E13" s="3">
        <v>0.89500000000000002</v>
      </c>
      <c r="F13" s="3">
        <v>497</v>
      </c>
      <c r="G13" s="3">
        <v>5971</v>
      </c>
      <c r="H13" s="3">
        <v>10.753</v>
      </c>
      <c r="I13" s="3">
        <v>1.1140000000000001</v>
      </c>
      <c r="J13" s="3">
        <v>503</v>
      </c>
      <c r="K13" s="3">
        <v>13.224</v>
      </c>
      <c r="L13" s="3" t="str">
        <f t="shared" si="0"/>
        <v>سرانه فروشنده بالاتر</v>
      </c>
      <c r="M13" s="3">
        <v>1.2</v>
      </c>
      <c r="N13" s="3">
        <v>32.5</v>
      </c>
      <c r="O13" s="3">
        <v>16</v>
      </c>
      <c r="P13" s="3">
        <v>-1.66</v>
      </c>
      <c r="Q13" s="3">
        <v>-2.83</v>
      </c>
      <c r="R13" s="2"/>
    </row>
    <row r="14" spans="1:18" ht="19.5" x14ac:dyDescent="0.5">
      <c r="A14" s="4" t="s">
        <v>15</v>
      </c>
      <c r="B14" s="3" t="s">
        <v>95</v>
      </c>
      <c r="C14" s="3">
        <v>12.124000000000001</v>
      </c>
      <c r="D14" s="3">
        <v>7.6</v>
      </c>
      <c r="E14" s="3">
        <v>4.59</v>
      </c>
      <c r="F14" s="3">
        <v>252</v>
      </c>
      <c r="G14" s="3">
        <v>620</v>
      </c>
      <c r="H14" s="3">
        <v>11.292999999999999</v>
      </c>
      <c r="I14" s="3">
        <v>8.7669999999999995</v>
      </c>
      <c r="J14" s="3">
        <v>430</v>
      </c>
      <c r="K14" s="3">
        <v>12.641</v>
      </c>
      <c r="L14" s="3" t="str">
        <f t="shared" si="0"/>
        <v>سرانه فروشنده بالاتر</v>
      </c>
      <c r="M14" s="3">
        <v>1.1000000000000001</v>
      </c>
      <c r="N14" s="3">
        <v>62.1</v>
      </c>
      <c r="O14" s="3">
        <v>27.6</v>
      </c>
      <c r="P14" s="3">
        <v>1.1399999999999999</v>
      </c>
      <c r="Q14" s="3">
        <v>1.47</v>
      </c>
      <c r="R14" s="2"/>
    </row>
    <row r="15" spans="1:18" ht="19.5" x14ac:dyDescent="0.5">
      <c r="A15" s="4" t="s">
        <v>15</v>
      </c>
      <c r="B15" s="3" t="s">
        <v>96</v>
      </c>
      <c r="C15" s="3">
        <v>7.7450000000000001</v>
      </c>
      <c r="D15" s="3">
        <v>6.5</v>
      </c>
      <c r="E15" s="3">
        <v>7.7450000000000001</v>
      </c>
      <c r="F15" s="3">
        <v>199</v>
      </c>
      <c r="G15" s="3">
        <v>840</v>
      </c>
      <c r="H15" s="3">
        <v>32.692</v>
      </c>
      <c r="I15" s="3">
        <v>7.4329999999999998</v>
      </c>
      <c r="J15" s="3">
        <v>308</v>
      </c>
      <c r="K15" s="3">
        <v>20.271999999999998</v>
      </c>
      <c r="L15" s="3" t="str">
        <f t="shared" si="0"/>
        <v>سرانه خریدار بالاتر</v>
      </c>
      <c r="M15" s="3">
        <v>1.6</v>
      </c>
      <c r="N15" s="3">
        <v>0</v>
      </c>
      <c r="O15" s="3">
        <v>4</v>
      </c>
      <c r="P15" s="3">
        <v>3.96</v>
      </c>
      <c r="Q15" s="3">
        <v>4</v>
      </c>
      <c r="R15" s="2"/>
    </row>
    <row r="16" spans="1:18" ht="19.5" x14ac:dyDescent="0.5">
      <c r="A16" s="4" t="s">
        <v>15</v>
      </c>
      <c r="B16" s="3" t="s">
        <v>97</v>
      </c>
      <c r="C16" s="3">
        <v>2.8420000000000001</v>
      </c>
      <c r="D16" s="3">
        <v>6</v>
      </c>
      <c r="E16" s="3">
        <v>1.012</v>
      </c>
      <c r="F16" s="3">
        <v>120</v>
      </c>
      <c r="G16" s="3">
        <v>2109</v>
      </c>
      <c r="H16" s="3">
        <v>17.786000000000001</v>
      </c>
      <c r="I16" s="3">
        <v>2.5539999999999998</v>
      </c>
      <c r="J16" s="3">
        <v>179</v>
      </c>
      <c r="K16" s="3">
        <v>30.091999999999999</v>
      </c>
      <c r="L16" s="3" t="str">
        <f t="shared" si="0"/>
        <v>سرانه فروشنده بالاتر</v>
      </c>
      <c r="M16" s="3">
        <v>1.7</v>
      </c>
      <c r="N16" s="3">
        <v>64.400000000000006</v>
      </c>
      <c r="O16" s="3">
        <v>10.1</v>
      </c>
      <c r="P16" s="3">
        <v>-4.66</v>
      </c>
      <c r="Q16" s="3">
        <v>-4.97</v>
      </c>
      <c r="R16" s="2"/>
    </row>
    <row r="17" spans="1:18" ht="19.5" x14ac:dyDescent="0.5">
      <c r="A17" s="4" t="s">
        <v>15</v>
      </c>
      <c r="B17" s="3" t="s">
        <v>98</v>
      </c>
      <c r="C17" s="3">
        <v>8.1630000000000003</v>
      </c>
      <c r="D17" s="3">
        <v>4.8</v>
      </c>
      <c r="E17" s="3">
        <v>4.6059999999999999</v>
      </c>
      <c r="F17" s="3">
        <v>261</v>
      </c>
      <c r="G17" s="3">
        <v>589</v>
      </c>
      <c r="H17" s="3">
        <v>10.394</v>
      </c>
      <c r="I17" s="3">
        <v>8.1630000000000003</v>
      </c>
      <c r="J17" s="3">
        <v>206</v>
      </c>
      <c r="K17" s="3">
        <v>23.34</v>
      </c>
      <c r="L17" s="3" t="str">
        <f t="shared" si="0"/>
        <v>سرانه فروشنده بالاتر</v>
      </c>
      <c r="M17" s="3">
        <v>2.2000000000000002</v>
      </c>
      <c r="N17" s="3">
        <v>43.5</v>
      </c>
      <c r="O17" s="3">
        <v>0</v>
      </c>
      <c r="P17" s="3">
        <v>-2.19</v>
      </c>
      <c r="Q17" s="3">
        <v>-2.99</v>
      </c>
      <c r="R17" s="2"/>
    </row>
    <row r="18" spans="1:18" ht="19.5" x14ac:dyDescent="0.5">
      <c r="A18" s="4" t="s">
        <v>15</v>
      </c>
      <c r="B18" s="3" t="s">
        <v>99</v>
      </c>
      <c r="C18" s="3">
        <v>0.27500000000000002</v>
      </c>
      <c r="D18" s="3">
        <v>4</v>
      </c>
      <c r="E18" s="3">
        <v>0.19700000000000001</v>
      </c>
      <c r="F18" s="3">
        <v>123</v>
      </c>
      <c r="G18" s="3">
        <v>14606</v>
      </c>
      <c r="H18" s="3">
        <v>23.393000000000001</v>
      </c>
      <c r="I18" s="3">
        <v>0.11799999999999999</v>
      </c>
      <c r="J18" s="3">
        <v>146</v>
      </c>
      <c r="K18" s="3">
        <v>11.805</v>
      </c>
      <c r="L18" s="3" t="str">
        <f t="shared" si="0"/>
        <v>سرانه خریدار بالاتر</v>
      </c>
      <c r="M18" s="3">
        <v>2</v>
      </c>
      <c r="N18" s="3">
        <v>28.3</v>
      </c>
      <c r="O18" s="3">
        <v>57.1</v>
      </c>
      <c r="P18" s="3">
        <v>0.26</v>
      </c>
      <c r="Q18" s="3">
        <v>-0.33</v>
      </c>
      <c r="R18" s="2"/>
    </row>
    <row r="19" spans="1:18" ht="19.5" x14ac:dyDescent="0.5">
      <c r="A19" s="4" t="s">
        <v>15</v>
      </c>
      <c r="B19" s="3" t="s">
        <v>100</v>
      </c>
      <c r="C19" s="3">
        <v>0.249</v>
      </c>
      <c r="D19" s="3">
        <v>3.6</v>
      </c>
      <c r="E19" s="3">
        <v>0.01</v>
      </c>
      <c r="F19" s="3">
        <v>31</v>
      </c>
      <c r="G19" s="3">
        <v>14607</v>
      </c>
      <c r="H19" s="3">
        <v>4.7119999999999997</v>
      </c>
      <c r="I19" s="3">
        <v>4.9000000000000002E-2</v>
      </c>
      <c r="J19" s="3">
        <v>86</v>
      </c>
      <c r="K19" s="3">
        <v>8.3230000000000004</v>
      </c>
      <c r="L19" s="3" t="str">
        <f t="shared" si="0"/>
        <v>سرانه فروشنده بالاتر</v>
      </c>
      <c r="M19" s="3">
        <v>1.8</v>
      </c>
      <c r="N19" s="3">
        <v>96.1</v>
      </c>
      <c r="O19" s="3">
        <v>80.2</v>
      </c>
      <c r="P19" s="3">
        <v>-0.27</v>
      </c>
      <c r="Q19" s="3">
        <v>-1.99</v>
      </c>
      <c r="R19" s="2"/>
    </row>
    <row r="20" spans="1:18" ht="19.5" x14ac:dyDescent="0.5">
      <c r="A20" s="4" t="s">
        <v>15</v>
      </c>
      <c r="B20" s="3" t="s">
        <v>101</v>
      </c>
      <c r="C20" s="3">
        <v>3.31</v>
      </c>
      <c r="D20" s="3">
        <v>3.6</v>
      </c>
      <c r="E20" s="3">
        <v>2.31</v>
      </c>
      <c r="F20" s="3">
        <v>78</v>
      </c>
      <c r="G20" s="3">
        <v>1094</v>
      </c>
      <c r="H20" s="3">
        <v>32.399000000000001</v>
      </c>
      <c r="I20" s="3">
        <v>1.2869999999999999</v>
      </c>
      <c r="J20" s="3">
        <v>120</v>
      </c>
      <c r="K20" s="3">
        <v>11.733000000000001</v>
      </c>
      <c r="L20" s="3" t="str">
        <f t="shared" si="0"/>
        <v>سرانه خریدار بالاتر</v>
      </c>
      <c r="M20" s="3">
        <v>2.8</v>
      </c>
      <c r="N20" s="3">
        <v>30.2</v>
      </c>
      <c r="O20" s="3">
        <v>61.1</v>
      </c>
      <c r="P20" s="3">
        <v>-4.7</v>
      </c>
      <c r="Q20" s="3">
        <v>-4.97</v>
      </c>
      <c r="R20" s="2"/>
    </row>
    <row r="21" spans="1:18" ht="19.5" x14ac:dyDescent="0.5">
      <c r="A21" s="4" t="s">
        <v>15</v>
      </c>
      <c r="B21" s="3" t="s">
        <v>102</v>
      </c>
      <c r="C21" s="3">
        <v>0.52200000000000002</v>
      </c>
      <c r="D21" s="3">
        <v>3.5</v>
      </c>
      <c r="E21" s="3">
        <v>0.155</v>
      </c>
      <c r="F21" s="3">
        <v>148</v>
      </c>
      <c r="G21" s="3">
        <v>6827</v>
      </c>
      <c r="H21" s="3">
        <v>7.15</v>
      </c>
      <c r="I21" s="3">
        <v>0.29699999999999999</v>
      </c>
      <c r="J21" s="3">
        <v>125</v>
      </c>
      <c r="K21" s="3">
        <v>16.221</v>
      </c>
      <c r="L21" s="3" t="str">
        <f t="shared" si="0"/>
        <v>سرانه فروشنده بالاتر</v>
      </c>
      <c r="M21" s="3">
        <v>2.2999999999999998</v>
      </c>
      <c r="N21" s="3">
        <v>70.3</v>
      </c>
      <c r="O21" s="3">
        <v>43.1</v>
      </c>
      <c r="P21" s="3">
        <v>-2.0499999999999998</v>
      </c>
      <c r="Q21" s="3">
        <v>-3.44</v>
      </c>
      <c r="R21" s="2"/>
    </row>
    <row r="22" spans="1:18" ht="19.5" x14ac:dyDescent="0.5">
      <c r="A22" s="4" t="s">
        <v>15</v>
      </c>
      <c r="B22" s="3" t="s">
        <v>103</v>
      </c>
      <c r="C22" s="3">
        <v>1.905</v>
      </c>
      <c r="D22" s="3">
        <v>3.4</v>
      </c>
      <c r="E22" s="3">
        <v>0.20899999999999999</v>
      </c>
      <c r="F22" s="3">
        <v>51</v>
      </c>
      <c r="G22" s="3">
        <v>1804</v>
      </c>
      <c r="H22" s="3">
        <v>7.3929999999999998</v>
      </c>
      <c r="I22" s="3">
        <v>1.871</v>
      </c>
      <c r="J22" s="3">
        <v>141</v>
      </c>
      <c r="K22" s="3">
        <v>23.937999999999999</v>
      </c>
      <c r="L22" s="3" t="str">
        <f t="shared" si="0"/>
        <v>سرانه فروشنده بالاتر</v>
      </c>
      <c r="M22" s="3">
        <v>3.2</v>
      </c>
      <c r="N22" s="3">
        <v>89</v>
      </c>
      <c r="O22" s="3">
        <v>1.8</v>
      </c>
      <c r="P22" s="3">
        <v>-0.44</v>
      </c>
      <c r="Q22" s="3">
        <v>-1.71</v>
      </c>
      <c r="R22" s="2"/>
    </row>
    <row r="23" spans="1:18" ht="19.5" x14ac:dyDescent="0.5">
      <c r="A23" s="4" t="s">
        <v>15</v>
      </c>
      <c r="B23" s="3" t="s">
        <v>104</v>
      </c>
      <c r="C23" s="3">
        <v>0.67500000000000004</v>
      </c>
      <c r="D23" s="3">
        <v>3.4</v>
      </c>
      <c r="E23" s="3">
        <v>2.4E-2</v>
      </c>
      <c r="F23" s="3">
        <v>31</v>
      </c>
      <c r="G23" s="3">
        <v>5051</v>
      </c>
      <c r="H23" s="3">
        <v>3.91</v>
      </c>
      <c r="I23" s="3">
        <v>0.23100000000000001</v>
      </c>
      <c r="J23" s="3">
        <v>57</v>
      </c>
      <c r="K23" s="3">
        <v>20.47</v>
      </c>
      <c r="L23" s="3" t="str">
        <f t="shared" si="0"/>
        <v>سرانه فروشنده بالاتر</v>
      </c>
      <c r="M23" s="3">
        <v>5.2</v>
      </c>
      <c r="N23" s="3">
        <v>96.3</v>
      </c>
      <c r="O23" s="3">
        <v>65.7</v>
      </c>
      <c r="P23" s="3">
        <v>-0.24</v>
      </c>
      <c r="Q23" s="3">
        <v>-1.6</v>
      </c>
      <c r="R23" s="2"/>
    </row>
    <row r="24" spans="1:18" ht="19.5" x14ac:dyDescent="0.5">
      <c r="A24" s="4" t="s">
        <v>15</v>
      </c>
      <c r="B24" s="3" t="s">
        <v>105</v>
      </c>
      <c r="C24" s="3">
        <v>7.7859999999999996</v>
      </c>
      <c r="D24" s="3">
        <v>3.4</v>
      </c>
      <c r="E24" s="3">
        <v>5.7530000000000001</v>
      </c>
      <c r="F24" s="3">
        <v>147</v>
      </c>
      <c r="G24" s="3">
        <v>435</v>
      </c>
      <c r="H24" s="3">
        <v>17.024000000000001</v>
      </c>
      <c r="I24" s="3">
        <v>7.6669999999999998</v>
      </c>
      <c r="J24" s="3">
        <v>139</v>
      </c>
      <c r="K24" s="3">
        <v>23.994</v>
      </c>
      <c r="L24" s="3" t="str">
        <f t="shared" si="0"/>
        <v>سرانه فروشنده بالاتر</v>
      </c>
      <c r="M24" s="3">
        <v>1.4</v>
      </c>
      <c r="N24" s="3">
        <v>26.1</v>
      </c>
      <c r="O24" s="3">
        <v>1.5</v>
      </c>
      <c r="P24" s="3">
        <v>-2.88</v>
      </c>
      <c r="Q24" s="3">
        <v>-2.99</v>
      </c>
      <c r="R24" s="2"/>
    </row>
    <row r="25" spans="1:18" ht="19.5" x14ac:dyDescent="0.5">
      <c r="A25" s="4" t="s">
        <v>15</v>
      </c>
      <c r="B25" s="3" t="s">
        <v>106</v>
      </c>
      <c r="C25" s="3">
        <v>9.9000000000000005E-2</v>
      </c>
      <c r="D25" s="3">
        <v>3</v>
      </c>
      <c r="E25" s="3">
        <v>5.6000000000000001E-2</v>
      </c>
      <c r="F25" s="3">
        <v>128</v>
      </c>
      <c r="G25" s="3">
        <v>30106</v>
      </c>
      <c r="H25" s="3">
        <v>13.170999999999999</v>
      </c>
      <c r="I25" s="3">
        <v>6.2E-2</v>
      </c>
      <c r="J25" s="3">
        <v>128</v>
      </c>
      <c r="K25" s="3">
        <v>14.583</v>
      </c>
      <c r="L25" s="3" t="str">
        <f t="shared" si="0"/>
        <v>سرانه فروشنده بالاتر</v>
      </c>
      <c r="M25" s="3">
        <v>1.1000000000000001</v>
      </c>
      <c r="N25" s="3">
        <v>43.6</v>
      </c>
      <c r="O25" s="3">
        <v>37.5</v>
      </c>
      <c r="P25" s="3">
        <v>0.06</v>
      </c>
      <c r="Q25" s="3">
        <v>0.02</v>
      </c>
      <c r="R25" s="2"/>
    </row>
    <row r="26" spans="1:18" ht="19.5" x14ac:dyDescent="0.5">
      <c r="A26" s="4" t="s">
        <v>15</v>
      </c>
      <c r="B26" s="3" t="s">
        <v>107</v>
      </c>
      <c r="C26" s="3">
        <v>0.89500000000000002</v>
      </c>
      <c r="D26" s="3">
        <v>2.2000000000000002</v>
      </c>
      <c r="E26" s="3">
        <v>0.71399999999999997</v>
      </c>
      <c r="F26" s="3">
        <v>146</v>
      </c>
      <c r="G26" s="3">
        <v>2532</v>
      </c>
      <c r="H26" s="3">
        <v>12.382999999999999</v>
      </c>
      <c r="I26" s="3">
        <v>0.77</v>
      </c>
      <c r="J26" s="3">
        <v>122</v>
      </c>
      <c r="K26" s="3">
        <v>15.981</v>
      </c>
      <c r="L26" s="3" t="str">
        <f t="shared" si="0"/>
        <v>سرانه فروشنده بالاتر</v>
      </c>
      <c r="M26" s="3">
        <v>1.3</v>
      </c>
      <c r="N26" s="3">
        <v>20.2</v>
      </c>
      <c r="O26" s="3">
        <v>13.9</v>
      </c>
      <c r="P26" s="3">
        <v>-0.63</v>
      </c>
      <c r="Q26" s="3">
        <v>-3.34</v>
      </c>
      <c r="R26" s="2"/>
    </row>
    <row r="27" spans="1:18" ht="19.5" x14ac:dyDescent="0.5">
      <c r="A27" s="4" t="s">
        <v>15</v>
      </c>
      <c r="B27" s="3" t="s">
        <v>108</v>
      </c>
      <c r="C27" s="3">
        <v>6.1059999999999999</v>
      </c>
      <c r="D27" s="3">
        <v>2.1</v>
      </c>
      <c r="E27" s="3">
        <v>5.7060000000000004</v>
      </c>
      <c r="F27" s="3">
        <v>101</v>
      </c>
      <c r="G27" s="3">
        <v>341</v>
      </c>
      <c r="H27" s="3">
        <v>19.265000000000001</v>
      </c>
      <c r="I27" s="3">
        <v>6.1059999999999999</v>
      </c>
      <c r="J27" s="3">
        <v>105</v>
      </c>
      <c r="K27" s="3">
        <v>19.829999999999998</v>
      </c>
      <c r="L27" s="3" t="str">
        <f t="shared" si="0"/>
        <v>سرانه فروشنده بالاتر</v>
      </c>
      <c r="M27" s="3">
        <v>1</v>
      </c>
      <c r="N27" s="3">
        <v>6.5</v>
      </c>
      <c r="O27" s="3">
        <v>0</v>
      </c>
      <c r="P27" s="3">
        <v>-2.79</v>
      </c>
      <c r="Q27" s="3">
        <v>-2.99</v>
      </c>
      <c r="R27" s="2"/>
    </row>
    <row r="28" spans="1:18" ht="19.5" x14ac:dyDescent="0.5">
      <c r="A28" s="4" t="s">
        <v>15</v>
      </c>
      <c r="B28" s="3" t="s">
        <v>109</v>
      </c>
      <c r="C28" s="3">
        <v>0.48</v>
      </c>
      <c r="D28" s="3">
        <v>1.9</v>
      </c>
      <c r="E28" s="3">
        <v>2.4E-2</v>
      </c>
      <c r="F28" s="3">
        <v>39</v>
      </c>
      <c r="G28" s="3">
        <v>3927</v>
      </c>
      <c r="H28" s="3">
        <v>2.4169999999999998</v>
      </c>
      <c r="I28" s="3">
        <v>0.48</v>
      </c>
      <c r="J28" s="3">
        <v>56</v>
      </c>
      <c r="K28" s="3">
        <v>33.659999999999997</v>
      </c>
      <c r="L28" s="3" t="str">
        <f t="shared" si="0"/>
        <v>سرانه فروشنده بالاتر</v>
      </c>
      <c r="M28" s="3">
        <v>13.9</v>
      </c>
      <c r="N28" s="3">
        <v>95</v>
      </c>
      <c r="O28" s="3">
        <v>0</v>
      </c>
      <c r="P28" s="3">
        <v>-4.96</v>
      </c>
      <c r="Q28" s="3">
        <v>-4.99</v>
      </c>
      <c r="R28" s="2"/>
    </row>
    <row r="29" spans="1:18" ht="19.5" x14ac:dyDescent="0.5">
      <c r="A29" s="4" t="s">
        <v>15</v>
      </c>
      <c r="B29" s="3" t="s">
        <v>110</v>
      </c>
      <c r="C29" s="3">
        <v>0.53200000000000003</v>
      </c>
      <c r="D29" s="3">
        <v>1.8</v>
      </c>
      <c r="E29" s="3">
        <v>0.189</v>
      </c>
      <c r="F29" s="3">
        <v>53</v>
      </c>
      <c r="G29" s="3">
        <v>3461</v>
      </c>
      <c r="H29" s="3">
        <v>12.342000000000001</v>
      </c>
      <c r="I29" s="3">
        <v>0.41299999999999998</v>
      </c>
      <c r="J29" s="3">
        <v>94</v>
      </c>
      <c r="K29" s="3">
        <v>15.206</v>
      </c>
      <c r="L29" s="3" t="str">
        <f t="shared" si="0"/>
        <v>سرانه فروشنده بالاتر</v>
      </c>
      <c r="M29" s="3">
        <v>1.2</v>
      </c>
      <c r="N29" s="3">
        <v>64.400000000000006</v>
      </c>
      <c r="O29" s="3">
        <v>22.2</v>
      </c>
      <c r="P29" s="3">
        <v>-0.32</v>
      </c>
      <c r="Q29" s="3">
        <v>-2.02</v>
      </c>
      <c r="R29" s="2"/>
    </row>
    <row r="30" spans="1:18" ht="19.5" x14ac:dyDescent="0.5">
      <c r="A30" s="4" t="s">
        <v>15</v>
      </c>
      <c r="B30" s="3" t="s">
        <v>111</v>
      </c>
      <c r="C30" s="3">
        <v>0.32100000000000001</v>
      </c>
      <c r="D30" s="3">
        <v>1</v>
      </c>
      <c r="E30" s="3">
        <v>0.14099999999999999</v>
      </c>
      <c r="F30" s="3">
        <v>68</v>
      </c>
      <c r="G30" s="3">
        <v>3175</v>
      </c>
      <c r="H30" s="3">
        <v>6.5830000000000002</v>
      </c>
      <c r="I30" s="3">
        <v>0.22900000000000001</v>
      </c>
      <c r="J30" s="3">
        <v>81</v>
      </c>
      <c r="K30" s="3">
        <v>8.9760000000000009</v>
      </c>
      <c r="L30" s="3" t="str">
        <f t="shared" si="0"/>
        <v>سرانه فروشنده بالاتر</v>
      </c>
      <c r="M30" s="3">
        <v>1.4</v>
      </c>
      <c r="N30" s="3">
        <v>56</v>
      </c>
      <c r="O30" s="3">
        <v>28.5</v>
      </c>
      <c r="P30" s="3">
        <v>-0.35</v>
      </c>
      <c r="Q30" s="3">
        <v>-1.91</v>
      </c>
      <c r="R30" s="2"/>
    </row>
    <row r="31" spans="1:18" ht="19.5" x14ac:dyDescent="0.5">
      <c r="A31" s="4" t="s">
        <v>15</v>
      </c>
      <c r="B31" s="3" t="s">
        <v>112</v>
      </c>
      <c r="C31" s="3">
        <v>0.24</v>
      </c>
      <c r="D31" s="3">
        <v>1</v>
      </c>
      <c r="E31" s="3">
        <v>0.159</v>
      </c>
      <c r="F31" s="3">
        <v>70</v>
      </c>
      <c r="G31" s="3">
        <v>4232</v>
      </c>
      <c r="H31" s="3">
        <v>9.6129999999999995</v>
      </c>
      <c r="I31" s="3">
        <v>0.24</v>
      </c>
      <c r="J31" s="3">
        <v>54</v>
      </c>
      <c r="K31" s="3">
        <v>18.809000000000001</v>
      </c>
      <c r="L31" s="3" t="str">
        <f t="shared" si="0"/>
        <v>سرانه فروشنده بالاتر</v>
      </c>
      <c r="M31" s="3">
        <v>2</v>
      </c>
      <c r="N31" s="3">
        <v>33.6</v>
      </c>
      <c r="O31" s="3">
        <v>0</v>
      </c>
      <c r="P31" s="3">
        <v>-0.38</v>
      </c>
      <c r="Q31" s="3">
        <v>-2.78</v>
      </c>
      <c r="R31" s="2"/>
    </row>
    <row r="32" spans="1:18" ht="19.5" x14ac:dyDescent="0.5">
      <c r="A32" s="4" t="s">
        <v>15</v>
      </c>
      <c r="B32" s="3" t="s">
        <v>113</v>
      </c>
      <c r="C32" s="3">
        <v>0.14399999999999999</v>
      </c>
      <c r="D32" s="3">
        <v>0.9</v>
      </c>
      <c r="E32" s="3">
        <v>8.4000000000000005E-2</v>
      </c>
      <c r="F32" s="3">
        <v>77</v>
      </c>
      <c r="G32" s="3">
        <v>6548</v>
      </c>
      <c r="H32" s="3">
        <v>7.1429999999999998</v>
      </c>
      <c r="I32" s="3">
        <v>0.14399999999999999</v>
      </c>
      <c r="J32" s="3">
        <v>173</v>
      </c>
      <c r="K32" s="3">
        <v>5.45</v>
      </c>
      <c r="L32" s="3" t="str">
        <f t="shared" si="0"/>
        <v>سرانه خریدار بالاتر</v>
      </c>
      <c r="M32" s="3">
        <v>1.3</v>
      </c>
      <c r="N32" s="3">
        <v>41.7</v>
      </c>
      <c r="O32" s="3">
        <v>0</v>
      </c>
      <c r="P32" s="3">
        <v>0.77</v>
      </c>
      <c r="Q32" s="3">
        <v>1.18</v>
      </c>
      <c r="R32" s="2"/>
    </row>
    <row r="33" spans="1:18" ht="19.5" x14ac:dyDescent="0.5">
      <c r="A33" s="4" t="s">
        <v>15</v>
      </c>
      <c r="B33" s="3" t="s">
        <v>114</v>
      </c>
      <c r="C33" s="3">
        <v>0.42</v>
      </c>
      <c r="D33" s="3">
        <v>0.9</v>
      </c>
      <c r="E33" s="3">
        <v>0.29799999999999999</v>
      </c>
      <c r="F33" s="3">
        <v>55</v>
      </c>
      <c r="G33" s="3">
        <v>2085</v>
      </c>
      <c r="H33" s="3">
        <v>11.297000000000001</v>
      </c>
      <c r="I33" s="3">
        <v>0.42</v>
      </c>
      <c r="J33" s="3">
        <v>140</v>
      </c>
      <c r="K33" s="3">
        <v>6.2549999999999999</v>
      </c>
      <c r="L33" s="3" t="str">
        <f t="shared" si="0"/>
        <v>سرانه خریدار بالاتر</v>
      </c>
      <c r="M33" s="3">
        <v>1.8</v>
      </c>
      <c r="N33" s="3">
        <v>29</v>
      </c>
      <c r="O33" s="3">
        <v>0</v>
      </c>
      <c r="P33" s="3">
        <v>-2.0699999999999998</v>
      </c>
      <c r="Q33" s="3">
        <v>-3.24</v>
      </c>
      <c r="R33" s="2"/>
    </row>
    <row r="34" spans="1:18" ht="19.5" x14ac:dyDescent="0.5">
      <c r="A34" s="4" t="s">
        <v>15</v>
      </c>
      <c r="B34" s="3" t="s">
        <v>115</v>
      </c>
      <c r="C34" s="3">
        <v>0.128</v>
      </c>
      <c r="D34" s="3">
        <v>0.8</v>
      </c>
      <c r="E34" s="3">
        <v>9.1999999999999998E-2</v>
      </c>
      <c r="F34" s="3">
        <v>78</v>
      </c>
      <c r="G34" s="3">
        <v>6740</v>
      </c>
      <c r="H34" s="3">
        <v>7.95</v>
      </c>
      <c r="I34" s="3">
        <v>8.5000000000000006E-2</v>
      </c>
      <c r="J34" s="3">
        <v>41</v>
      </c>
      <c r="K34" s="3">
        <v>13.973000000000001</v>
      </c>
      <c r="L34" s="3" t="str">
        <f t="shared" si="0"/>
        <v>سرانه فروشنده بالاتر</v>
      </c>
      <c r="M34" s="3">
        <v>1.8</v>
      </c>
      <c r="N34" s="3">
        <v>28.1</v>
      </c>
      <c r="O34" s="3">
        <v>33.9</v>
      </c>
      <c r="P34" s="3">
        <v>-0.5</v>
      </c>
      <c r="Q34" s="3">
        <v>-4.03</v>
      </c>
      <c r="R34" s="2"/>
    </row>
    <row r="35" spans="1:18" ht="19.5" x14ac:dyDescent="0.5">
      <c r="A35" s="4" t="s">
        <v>15</v>
      </c>
      <c r="B35" s="3" t="s">
        <v>116</v>
      </c>
      <c r="C35" s="3">
        <v>0.20200000000000001</v>
      </c>
      <c r="D35" s="3">
        <v>0.8</v>
      </c>
      <c r="E35" s="3">
        <v>2E-3</v>
      </c>
      <c r="F35" s="3">
        <v>4</v>
      </c>
      <c r="G35" s="3">
        <v>4128</v>
      </c>
      <c r="H35" s="3">
        <v>2.0640000000000001</v>
      </c>
      <c r="I35" s="3">
        <v>0.20200000000000001</v>
      </c>
      <c r="J35" s="3">
        <v>11</v>
      </c>
      <c r="K35" s="3">
        <v>75.805000000000007</v>
      </c>
      <c r="L35" s="3" t="str">
        <f t="shared" si="0"/>
        <v>سرانه فروشنده بالاتر</v>
      </c>
      <c r="M35" s="3">
        <v>36.700000000000003</v>
      </c>
      <c r="N35" s="3">
        <v>99.2</v>
      </c>
      <c r="O35" s="3">
        <v>0</v>
      </c>
      <c r="P35" s="3">
        <v>-2.85</v>
      </c>
      <c r="Q35" s="3">
        <v>-4.99</v>
      </c>
      <c r="R35" s="2"/>
    </row>
    <row r="36" spans="1:18" ht="19.5" x14ac:dyDescent="0.5">
      <c r="A36" s="4" t="s">
        <v>15</v>
      </c>
      <c r="B36" s="3" t="s">
        <v>117</v>
      </c>
      <c r="C36" s="3">
        <v>5.7000000000000002E-2</v>
      </c>
      <c r="D36" s="3">
        <v>0.7</v>
      </c>
      <c r="E36" s="3">
        <v>3.1E-2</v>
      </c>
      <c r="F36" s="3">
        <v>29</v>
      </c>
      <c r="G36" s="3">
        <v>12188</v>
      </c>
      <c r="H36" s="3">
        <v>13.029</v>
      </c>
      <c r="I36" s="3">
        <v>5.6000000000000001E-2</v>
      </c>
      <c r="J36" s="3">
        <v>40</v>
      </c>
      <c r="K36" s="3">
        <v>17.062999999999999</v>
      </c>
      <c r="L36" s="3" t="str">
        <f t="shared" si="0"/>
        <v>سرانه فروشنده بالاتر</v>
      </c>
      <c r="M36" s="3">
        <v>1.3</v>
      </c>
      <c r="N36" s="3">
        <v>45.2</v>
      </c>
      <c r="O36" s="3">
        <v>1.8</v>
      </c>
      <c r="P36" s="3">
        <v>-0.61</v>
      </c>
      <c r="Q36" s="3">
        <v>-1.74</v>
      </c>
      <c r="R36" s="2"/>
    </row>
    <row r="37" spans="1:18" ht="19.5" x14ac:dyDescent="0.5">
      <c r="A37" s="4" t="s">
        <v>15</v>
      </c>
      <c r="B37" s="3" t="s">
        <v>118</v>
      </c>
      <c r="C37" s="3">
        <v>8.6999999999999994E-2</v>
      </c>
      <c r="D37" s="3">
        <v>0.6</v>
      </c>
      <c r="E37" s="3">
        <v>2E-3</v>
      </c>
      <c r="F37" s="3">
        <v>11</v>
      </c>
      <c r="G37" s="3">
        <v>7500</v>
      </c>
      <c r="H37" s="3">
        <v>1.3640000000000001</v>
      </c>
      <c r="I37" s="3">
        <v>8.6999999999999994E-2</v>
      </c>
      <c r="J37" s="3">
        <v>3</v>
      </c>
      <c r="K37" s="3">
        <v>217.5</v>
      </c>
      <c r="L37" s="3" t="str">
        <f t="shared" si="0"/>
        <v>سرانه فروشنده بالاتر</v>
      </c>
      <c r="M37" s="3">
        <v>159.5</v>
      </c>
      <c r="N37" s="3">
        <v>97.6</v>
      </c>
      <c r="O37" s="3">
        <v>0</v>
      </c>
      <c r="P37" s="3">
        <v>-2.4300000000000002</v>
      </c>
      <c r="Q37" s="3">
        <v>-5</v>
      </c>
      <c r="R37" s="2"/>
    </row>
    <row r="38" spans="1:18" ht="19.5" x14ac:dyDescent="0.5">
      <c r="A38" s="4" t="s">
        <v>15</v>
      </c>
      <c r="B38" s="3" t="s">
        <v>119</v>
      </c>
      <c r="C38" s="3">
        <v>0.20100000000000001</v>
      </c>
      <c r="D38" s="3">
        <v>0.4</v>
      </c>
      <c r="E38" s="3">
        <v>1E-3</v>
      </c>
      <c r="F38" s="3">
        <v>2</v>
      </c>
      <c r="G38" s="3">
        <v>2203</v>
      </c>
      <c r="H38" s="3">
        <v>1.101</v>
      </c>
      <c r="I38" s="3">
        <v>0.20100000000000001</v>
      </c>
      <c r="J38" s="3">
        <v>7</v>
      </c>
      <c r="K38" s="3">
        <v>63.258000000000003</v>
      </c>
      <c r="L38" s="3" t="str">
        <f t="shared" si="0"/>
        <v>سرانه فروشنده بالاتر</v>
      </c>
      <c r="M38" s="3">
        <v>57.5</v>
      </c>
      <c r="N38" s="3">
        <v>99.6</v>
      </c>
      <c r="O38" s="3">
        <v>0</v>
      </c>
      <c r="P38" s="3">
        <v>-1.65</v>
      </c>
      <c r="Q38" s="3">
        <v>-5</v>
      </c>
      <c r="R38" s="2"/>
    </row>
    <row r="39" spans="1:18" ht="19.5" x14ac:dyDescent="0.5">
      <c r="A39" s="4" t="s">
        <v>15</v>
      </c>
      <c r="B39" s="3" t="s">
        <v>120</v>
      </c>
      <c r="C39" s="3">
        <v>0.02</v>
      </c>
      <c r="D39" s="3">
        <v>0.2</v>
      </c>
      <c r="E39" s="3">
        <v>0.02</v>
      </c>
      <c r="F39" s="3">
        <v>75</v>
      </c>
      <c r="G39" s="3">
        <v>12966</v>
      </c>
      <c r="H39" s="3">
        <v>3.4580000000000002</v>
      </c>
      <c r="I39" s="3">
        <v>0.02</v>
      </c>
      <c r="J39" s="3">
        <v>3</v>
      </c>
      <c r="K39" s="3">
        <v>86.44</v>
      </c>
      <c r="L39" s="3" t="str">
        <f t="shared" si="0"/>
        <v>سرانه فروشنده بالاتر</v>
      </c>
      <c r="M39" s="3">
        <v>25</v>
      </c>
      <c r="N39" s="3">
        <v>0</v>
      </c>
      <c r="O39" s="3">
        <v>0</v>
      </c>
      <c r="P39" s="3">
        <v>-1.79</v>
      </c>
      <c r="Q39" s="3">
        <v>-10</v>
      </c>
      <c r="R39" s="2"/>
    </row>
    <row r="40" spans="1:18" ht="19.5" x14ac:dyDescent="0.5">
      <c r="A40" s="4" t="s">
        <v>15</v>
      </c>
      <c r="B40" s="3" t="s">
        <v>121</v>
      </c>
      <c r="C40" s="3">
        <v>2.1999999999999999E-2</v>
      </c>
      <c r="D40" s="3">
        <v>0.2</v>
      </c>
      <c r="E40" s="3">
        <v>1.6E-2</v>
      </c>
      <c r="F40" s="3">
        <v>13</v>
      </c>
      <c r="G40" s="3">
        <v>8252</v>
      </c>
      <c r="H40" s="3">
        <v>10.156000000000001</v>
      </c>
      <c r="I40" s="3">
        <v>2.1000000000000001E-2</v>
      </c>
      <c r="J40" s="3">
        <v>22</v>
      </c>
      <c r="K40" s="3">
        <v>7.8769999999999998</v>
      </c>
      <c r="L40" s="3" t="str">
        <f t="shared" si="0"/>
        <v>سرانه خریدار بالاتر</v>
      </c>
      <c r="M40" s="3">
        <v>1.3</v>
      </c>
      <c r="N40" s="3">
        <v>26.3</v>
      </c>
      <c r="O40" s="3">
        <v>4.2</v>
      </c>
      <c r="P40" s="3">
        <v>-0.03</v>
      </c>
      <c r="Q40" s="3">
        <v>-1.78</v>
      </c>
      <c r="R40" s="2"/>
    </row>
    <row r="41" spans="1:18" ht="19.5" x14ac:dyDescent="0.5">
      <c r="A41" s="4" t="s">
        <v>15</v>
      </c>
      <c r="B41" s="3" t="s">
        <v>122</v>
      </c>
      <c r="C41" s="3">
        <v>8.9999999999999993E-3</v>
      </c>
      <c r="D41" s="3">
        <v>0.1</v>
      </c>
      <c r="E41" s="3">
        <v>8.9999999999999993E-3</v>
      </c>
      <c r="F41" s="3">
        <v>10</v>
      </c>
      <c r="G41" s="3">
        <v>12914</v>
      </c>
      <c r="H41" s="3">
        <v>11.622999999999999</v>
      </c>
      <c r="I41" s="3">
        <v>8.9999999999999993E-3</v>
      </c>
      <c r="J41" s="3">
        <v>2</v>
      </c>
      <c r="K41" s="3">
        <v>58.113</v>
      </c>
      <c r="L41" s="3" t="str">
        <f t="shared" si="0"/>
        <v>سرانه فروشنده بالاتر</v>
      </c>
      <c r="M41" s="3">
        <v>5</v>
      </c>
      <c r="N41" s="3">
        <v>0</v>
      </c>
      <c r="O41" s="3">
        <v>0</v>
      </c>
      <c r="P41" s="3">
        <v>-0.35</v>
      </c>
      <c r="Q41" s="3">
        <v>-5</v>
      </c>
      <c r="R41" s="2"/>
    </row>
    <row r="42" spans="1:18" ht="19.5" x14ac:dyDescent="0.5">
      <c r="A42" s="4" t="s">
        <v>15</v>
      </c>
      <c r="B42" s="3" t="s">
        <v>123</v>
      </c>
      <c r="C42" s="3">
        <v>8.0000000000000002E-3</v>
      </c>
      <c r="D42" s="3">
        <v>0.1</v>
      </c>
      <c r="E42" s="3">
        <v>8.0000000000000002E-3</v>
      </c>
      <c r="F42" s="3">
        <v>2</v>
      </c>
      <c r="G42" s="3">
        <v>9244</v>
      </c>
      <c r="H42" s="3">
        <v>36.975999999999999</v>
      </c>
      <c r="I42" s="3">
        <v>8.0000000000000002E-3</v>
      </c>
      <c r="J42" s="3">
        <v>4</v>
      </c>
      <c r="K42" s="3">
        <v>18.488</v>
      </c>
      <c r="L42" s="3" t="str">
        <f t="shared" si="0"/>
        <v>سرانه خریدار بالاتر</v>
      </c>
      <c r="M42" s="3">
        <v>2</v>
      </c>
      <c r="N42" s="3">
        <v>0</v>
      </c>
      <c r="O42" s="3">
        <v>0</v>
      </c>
      <c r="P42" s="3">
        <v>0.59</v>
      </c>
      <c r="Q42" s="3">
        <v>4</v>
      </c>
      <c r="R42" s="2"/>
    </row>
  </sheetData>
  <conditionalFormatting sqref="L2:M42">
    <cfRule type="expression" dxfId="123" priority="1">
      <formula>($L2)="سرانه فروشنده بالاتر"</formula>
    </cfRule>
    <cfRule type="expression" dxfId="122" priority="2">
      <formula>($L2)="سرانه خریدار بالاتر"</formula>
    </cfRule>
  </conditionalFormatting>
  <conditionalFormatting sqref="P2:Q42">
    <cfRule type="cellIs" dxfId="121" priority="3" operator="lessThan">
      <formula>0</formula>
    </cfRule>
    <cfRule type="cellIs" dxfId="120" priority="4" operator="greaterThan">
      <formula>0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50" zoomScaleNormal="15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124</v>
      </c>
      <c r="C2" s="3">
        <v>14.048999999999999</v>
      </c>
      <c r="D2" s="3">
        <v>26.6</v>
      </c>
      <c r="E2" s="3">
        <v>14.048999999999999</v>
      </c>
      <c r="F2" s="3">
        <v>218</v>
      </c>
      <c r="G2" s="3">
        <v>1890</v>
      </c>
      <c r="H2" s="3">
        <v>121.801</v>
      </c>
      <c r="I2" s="3">
        <v>11.141999999999999</v>
      </c>
      <c r="J2" s="3">
        <v>4121</v>
      </c>
      <c r="K2" s="3">
        <v>5.1100000000000003</v>
      </c>
      <c r="L2" s="3" t="str">
        <f>IF((H2&gt;K2),"سرانه خریدار بالاتر","سرانه فروشنده بالاتر")</f>
        <v>سرانه خریدار بالاتر</v>
      </c>
      <c r="M2" s="3">
        <v>23.8</v>
      </c>
      <c r="N2" s="3">
        <v>0</v>
      </c>
      <c r="O2" s="3">
        <v>20.6</v>
      </c>
      <c r="P2" s="3">
        <v>41.63</v>
      </c>
      <c r="Q2" s="3">
        <v>41.63</v>
      </c>
      <c r="R2" s="2"/>
    </row>
    <row r="3" spans="1:18" ht="19.5" x14ac:dyDescent="0.5">
      <c r="A3" s="4" t="s">
        <v>15</v>
      </c>
      <c r="B3" s="3" t="s">
        <v>125</v>
      </c>
      <c r="C3" s="3">
        <v>35.529000000000003</v>
      </c>
      <c r="D3" s="3">
        <v>8.5</v>
      </c>
      <c r="E3" s="3">
        <v>14.569000000000001</v>
      </c>
      <c r="F3" s="3">
        <v>575</v>
      </c>
      <c r="G3" s="3">
        <v>238</v>
      </c>
      <c r="H3" s="3">
        <v>6.03</v>
      </c>
      <c r="I3" s="3">
        <v>35.529000000000003</v>
      </c>
      <c r="J3" s="3">
        <v>686</v>
      </c>
      <c r="K3" s="3">
        <v>12.326000000000001</v>
      </c>
      <c r="L3" s="3" t="str">
        <f t="shared" ref="L3:L12" si="0">IF((H3&gt;K3),"سرانه خریدار بالاتر","سرانه فروشنده بالاتر")</f>
        <v>سرانه فروشنده بالاتر</v>
      </c>
      <c r="M3" s="3">
        <v>2</v>
      </c>
      <c r="N3" s="3">
        <v>58.9</v>
      </c>
      <c r="O3" s="3">
        <v>0</v>
      </c>
      <c r="P3" s="3">
        <v>-4.83</v>
      </c>
      <c r="Q3" s="3">
        <v>-3.56</v>
      </c>
      <c r="R3" s="2"/>
    </row>
    <row r="4" spans="1:18" ht="19.5" x14ac:dyDescent="0.5">
      <c r="A4" s="4" t="s">
        <v>15</v>
      </c>
      <c r="B4" s="3" t="s">
        <v>126</v>
      </c>
      <c r="C4" s="3">
        <v>2.742</v>
      </c>
      <c r="D4" s="3">
        <v>5.6</v>
      </c>
      <c r="E4" s="3">
        <v>2.5720000000000001</v>
      </c>
      <c r="F4" s="3">
        <v>174</v>
      </c>
      <c r="G4" s="3">
        <v>2028</v>
      </c>
      <c r="H4" s="3">
        <v>29.977</v>
      </c>
      <c r="I4" s="3">
        <v>2.3210000000000002</v>
      </c>
      <c r="J4" s="3">
        <v>322</v>
      </c>
      <c r="K4" s="3">
        <v>14.618</v>
      </c>
      <c r="L4" s="3" t="str">
        <f t="shared" si="0"/>
        <v>سرانه خریدار بالاتر</v>
      </c>
      <c r="M4" s="3">
        <v>2.1</v>
      </c>
      <c r="N4" s="3">
        <v>6.2</v>
      </c>
      <c r="O4" s="3">
        <v>15.3</v>
      </c>
      <c r="P4" s="3">
        <v>-4.79</v>
      </c>
      <c r="Q4" s="3">
        <v>-4.9800000000000004</v>
      </c>
      <c r="R4" s="2"/>
    </row>
    <row r="5" spans="1:18" ht="19.5" x14ac:dyDescent="0.5">
      <c r="A5" s="4" t="s">
        <v>15</v>
      </c>
      <c r="B5" s="3" t="s">
        <v>127</v>
      </c>
      <c r="C5" s="3">
        <v>1.9410000000000001</v>
      </c>
      <c r="D5" s="3">
        <v>3.8</v>
      </c>
      <c r="E5" s="3">
        <v>0.441</v>
      </c>
      <c r="F5" s="3">
        <v>195</v>
      </c>
      <c r="G5" s="3">
        <v>1956</v>
      </c>
      <c r="H5" s="3">
        <v>4.4240000000000004</v>
      </c>
      <c r="I5" s="3">
        <v>1.9410000000000001</v>
      </c>
      <c r="J5" s="3">
        <v>74</v>
      </c>
      <c r="K5" s="3">
        <v>51.305</v>
      </c>
      <c r="L5" s="3" t="str">
        <f t="shared" si="0"/>
        <v>سرانه فروشنده بالاتر</v>
      </c>
      <c r="M5" s="3">
        <v>11.6</v>
      </c>
      <c r="N5" s="3">
        <v>77.2</v>
      </c>
      <c r="O5" s="3">
        <v>0</v>
      </c>
      <c r="P5" s="3">
        <v>-30.64</v>
      </c>
      <c r="Q5" s="3">
        <v>-32.619999999999997</v>
      </c>
      <c r="R5" s="2"/>
    </row>
    <row r="6" spans="1:18" ht="19.5" x14ac:dyDescent="0.5">
      <c r="A6" s="4" t="s">
        <v>15</v>
      </c>
      <c r="B6" s="3" t="s">
        <v>128</v>
      </c>
      <c r="C6" s="3">
        <v>0.247</v>
      </c>
      <c r="D6" s="3">
        <v>1.4</v>
      </c>
      <c r="E6" s="3">
        <v>0.247</v>
      </c>
      <c r="F6" s="3">
        <v>50</v>
      </c>
      <c r="G6" s="3">
        <v>5489</v>
      </c>
      <c r="H6" s="3">
        <v>27.116</v>
      </c>
      <c r="I6" s="3">
        <v>0.247</v>
      </c>
      <c r="J6" s="3">
        <v>17</v>
      </c>
      <c r="K6" s="3">
        <v>79.751999999999995</v>
      </c>
      <c r="L6" s="3" t="str">
        <f t="shared" si="0"/>
        <v>سرانه فروشنده بالاتر</v>
      </c>
      <c r="M6" s="3">
        <v>2.9</v>
      </c>
      <c r="N6" s="3">
        <v>0</v>
      </c>
      <c r="O6" s="3">
        <v>0</v>
      </c>
      <c r="P6" s="3">
        <v>-15.14</v>
      </c>
      <c r="Q6" s="3">
        <v>-19.23</v>
      </c>
      <c r="R6" s="2"/>
    </row>
    <row r="7" spans="1:18" ht="19.5" x14ac:dyDescent="0.5">
      <c r="A7" s="4" t="s">
        <v>15</v>
      </c>
      <c r="B7" s="3" t="s">
        <v>129</v>
      </c>
      <c r="C7" s="3">
        <v>0.81499999999999995</v>
      </c>
      <c r="D7" s="3">
        <v>1.2</v>
      </c>
      <c r="E7" s="3">
        <v>0.115</v>
      </c>
      <c r="F7" s="3">
        <v>18</v>
      </c>
      <c r="G7" s="3">
        <v>1434</v>
      </c>
      <c r="H7" s="3">
        <v>9.1620000000000008</v>
      </c>
      <c r="I7" s="3">
        <v>0.81499999999999995</v>
      </c>
      <c r="J7" s="3">
        <v>19</v>
      </c>
      <c r="K7" s="3">
        <v>61.511000000000003</v>
      </c>
      <c r="L7" s="3" t="str">
        <f t="shared" si="0"/>
        <v>سرانه فروشنده بالاتر</v>
      </c>
      <c r="M7" s="3">
        <v>6.7</v>
      </c>
      <c r="N7" s="3">
        <v>85.8</v>
      </c>
      <c r="O7" s="3">
        <v>0</v>
      </c>
      <c r="P7" s="3">
        <v>-4.91</v>
      </c>
      <c r="Q7" s="3">
        <v>-4.97</v>
      </c>
      <c r="R7" s="2"/>
    </row>
    <row r="8" spans="1:18" ht="19.5" x14ac:dyDescent="0.5">
      <c r="A8" s="4" t="s">
        <v>15</v>
      </c>
      <c r="B8" s="3" t="s">
        <v>130</v>
      </c>
      <c r="C8" s="3">
        <v>0.78</v>
      </c>
      <c r="D8" s="3">
        <v>0.7</v>
      </c>
      <c r="E8" s="3">
        <v>0.221</v>
      </c>
      <c r="F8" s="3">
        <v>45</v>
      </c>
      <c r="G8" s="3">
        <v>955</v>
      </c>
      <c r="H8" s="3">
        <v>4.6900000000000004</v>
      </c>
      <c r="I8" s="3">
        <v>0.78</v>
      </c>
      <c r="J8" s="3">
        <v>98</v>
      </c>
      <c r="K8" s="3">
        <v>7.601</v>
      </c>
      <c r="L8" s="3" t="str">
        <f t="shared" si="0"/>
        <v>سرانه فروشنده بالاتر</v>
      </c>
      <c r="M8" s="3">
        <v>1.6</v>
      </c>
      <c r="N8" s="3">
        <v>71.7</v>
      </c>
      <c r="O8" s="3">
        <v>0</v>
      </c>
      <c r="P8" s="3">
        <v>-0.52</v>
      </c>
      <c r="Q8" s="3">
        <v>-2.4</v>
      </c>
      <c r="R8" s="2"/>
    </row>
    <row r="9" spans="1:18" ht="19.5" x14ac:dyDescent="0.5">
      <c r="A9" s="4" t="s">
        <v>15</v>
      </c>
      <c r="B9" s="3" t="s">
        <v>131</v>
      </c>
      <c r="C9" s="3">
        <v>0.10199999999999999</v>
      </c>
      <c r="D9" s="3">
        <v>0.3</v>
      </c>
      <c r="E9" s="3">
        <v>0.10199999999999999</v>
      </c>
      <c r="F9" s="3">
        <v>28</v>
      </c>
      <c r="G9" s="3">
        <v>3000</v>
      </c>
      <c r="H9" s="3">
        <v>10.929</v>
      </c>
      <c r="I9" s="3">
        <v>0.10199999999999999</v>
      </c>
      <c r="J9" s="3">
        <v>5</v>
      </c>
      <c r="K9" s="3">
        <v>61.2</v>
      </c>
      <c r="L9" s="3" t="str">
        <f t="shared" si="0"/>
        <v>سرانه فروشنده بالاتر</v>
      </c>
      <c r="M9" s="3">
        <v>5.6</v>
      </c>
      <c r="N9" s="3">
        <v>0</v>
      </c>
      <c r="O9" s="3">
        <v>0</v>
      </c>
      <c r="P9" s="3">
        <v>-1.83</v>
      </c>
      <c r="Q9" s="3">
        <v>-9.98</v>
      </c>
      <c r="R9" s="2"/>
    </row>
    <row r="10" spans="1:18" ht="19.5" x14ac:dyDescent="0.5">
      <c r="A10" s="4" t="s">
        <v>15</v>
      </c>
      <c r="B10" s="3" t="s">
        <v>132</v>
      </c>
      <c r="C10" s="3">
        <v>8.4000000000000005E-2</v>
      </c>
      <c r="D10" s="3">
        <v>0.1</v>
      </c>
      <c r="E10" s="3">
        <v>8.4000000000000005E-2</v>
      </c>
      <c r="F10" s="3">
        <v>21</v>
      </c>
      <c r="G10" s="3">
        <v>1741</v>
      </c>
      <c r="H10" s="3">
        <v>6.9640000000000004</v>
      </c>
      <c r="I10" s="3">
        <v>8.4000000000000005E-2</v>
      </c>
      <c r="J10" s="3">
        <v>2</v>
      </c>
      <c r="K10" s="3">
        <v>73.122</v>
      </c>
      <c r="L10" s="3" t="str">
        <f t="shared" si="0"/>
        <v>سرانه فروشنده بالاتر</v>
      </c>
      <c r="M10" s="3">
        <v>10.5</v>
      </c>
      <c r="N10" s="3">
        <v>0</v>
      </c>
      <c r="O10" s="3">
        <v>0</v>
      </c>
      <c r="P10" s="3">
        <v>-0.11</v>
      </c>
      <c r="Q10" s="3">
        <v>-2.99</v>
      </c>
      <c r="R10" s="2"/>
    </row>
    <row r="11" spans="1:18" ht="19.5" x14ac:dyDescent="0.5">
      <c r="A11" s="4" t="s">
        <v>15</v>
      </c>
      <c r="B11" s="3" t="s">
        <v>133</v>
      </c>
      <c r="C11" s="3">
        <v>0.42799999999999999</v>
      </c>
      <c r="D11" s="3">
        <v>0.1</v>
      </c>
      <c r="E11" s="3">
        <v>0.42799999999999999</v>
      </c>
      <c r="F11" s="3">
        <v>69</v>
      </c>
      <c r="G11" s="3">
        <v>326</v>
      </c>
      <c r="H11" s="3">
        <v>2.0219999999999998</v>
      </c>
      <c r="I11" s="3">
        <v>0.42799999999999999</v>
      </c>
      <c r="J11" s="3">
        <v>8</v>
      </c>
      <c r="K11" s="3">
        <v>17.440999999999999</v>
      </c>
      <c r="L11" s="3" t="str">
        <f t="shared" si="0"/>
        <v>سرانه فروشنده بالاتر</v>
      </c>
      <c r="M11" s="3">
        <v>8.6</v>
      </c>
      <c r="N11" s="3">
        <v>0</v>
      </c>
      <c r="O11" s="3">
        <v>0</v>
      </c>
      <c r="P11" s="3">
        <v>-0.55000000000000004</v>
      </c>
      <c r="Q11" s="3">
        <v>-4.97</v>
      </c>
      <c r="R11" s="2"/>
    </row>
    <row r="12" spans="1:18" ht="19.5" x14ac:dyDescent="0.5">
      <c r="A12" s="4" t="s">
        <v>15</v>
      </c>
      <c r="B12" s="3" t="s">
        <v>134</v>
      </c>
      <c r="C12" s="3">
        <v>5.5E-2</v>
      </c>
      <c r="D12" s="3">
        <v>0.1</v>
      </c>
      <c r="E12" s="3">
        <v>5.5E-2</v>
      </c>
      <c r="F12" s="3">
        <v>24</v>
      </c>
      <c r="G12" s="3">
        <v>1968</v>
      </c>
      <c r="H12" s="3">
        <v>4.51</v>
      </c>
      <c r="I12" s="3">
        <v>5.5E-2</v>
      </c>
      <c r="J12" s="3">
        <v>4</v>
      </c>
      <c r="K12" s="3">
        <v>27.06</v>
      </c>
      <c r="L12" s="3" t="str">
        <f t="shared" si="0"/>
        <v>سرانه فروشنده بالاتر</v>
      </c>
      <c r="M12" s="3">
        <v>6</v>
      </c>
      <c r="N12" s="3">
        <v>0</v>
      </c>
      <c r="O12" s="3">
        <v>0</v>
      </c>
      <c r="P12" s="3">
        <v>-0.71</v>
      </c>
      <c r="Q12" s="3">
        <v>-9.99</v>
      </c>
      <c r="R12" s="2"/>
    </row>
  </sheetData>
  <conditionalFormatting sqref="L2:M12">
    <cfRule type="expression" dxfId="119" priority="1">
      <formula>($L2)="سرانه فروشنده بالاتر"</formula>
    </cfRule>
    <cfRule type="expression" dxfId="118" priority="2">
      <formula>($L2)="سرانه خریدار بالاتر"</formula>
    </cfRule>
  </conditionalFormatting>
  <conditionalFormatting sqref="P2:Q12">
    <cfRule type="cellIs" dxfId="117" priority="3" operator="lessThan">
      <formula>0</formula>
    </cfRule>
    <cfRule type="cellIs" dxfId="116" priority="4" operator="greaterThan">
      <formula>0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rightToLeft="1" zoomScale="150" zoomScaleNormal="15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135</v>
      </c>
      <c r="C2" s="3">
        <v>60.125999999999998</v>
      </c>
      <c r="D2" s="3">
        <v>157.1</v>
      </c>
      <c r="E2" s="3">
        <v>45.895000000000003</v>
      </c>
      <c r="F2" s="3">
        <v>5118</v>
      </c>
      <c r="G2" s="3">
        <v>2613</v>
      </c>
      <c r="H2" s="3">
        <v>23.431999999999999</v>
      </c>
      <c r="I2" s="3">
        <v>60.024000000000001</v>
      </c>
      <c r="J2" s="3">
        <v>7672</v>
      </c>
      <c r="K2" s="3">
        <v>20.443999999999999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23.6</v>
      </c>
      <c r="O2" s="3">
        <v>0.1</v>
      </c>
      <c r="P2" s="3">
        <v>2.5499999999999998</v>
      </c>
      <c r="Q2" s="3">
        <v>4.43</v>
      </c>
      <c r="R2" s="2"/>
    </row>
    <row r="3" spans="1:18" ht="19.5" x14ac:dyDescent="0.5">
      <c r="A3" s="4" t="s">
        <v>15</v>
      </c>
      <c r="B3" s="3" t="s">
        <v>136</v>
      </c>
      <c r="C3" s="3">
        <v>2.7450000000000001</v>
      </c>
      <c r="D3" s="3">
        <v>7.2</v>
      </c>
      <c r="E3" s="3">
        <v>2.3460000000000001</v>
      </c>
      <c r="F3" s="3">
        <v>274</v>
      </c>
      <c r="G3" s="3">
        <v>2621</v>
      </c>
      <c r="H3" s="3">
        <v>22.440999999999999</v>
      </c>
      <c r="I3" s="3">
        <v>1.9159999999999999</v>
      </c>
      <c r="J3" s="3">
        <v>440</v>
      </c>
      <c r="K3" s="3">
        <v>11.413</v>
      </c>
      <c r="L3" s="3" t="str">
        <f t="shared" ref="L3:L19" si="0">IF((H3&gt;K3),"سرانه خریدار بالاتر","سرانه فروشنده بالاتر")</f>
        <v>سرانه خریدار بالاتر</v>
      </c>
      <c r="M3" s="3">
        <v>2</v>
      </c>
      <c r="N3" s="3">
        <v>14.5</v>
      </c>
      <c r="O3" s="3">
        <v>30.2</v>
      </c>
      <c r="P3" s="3">
        <v>-22.46</v>
      </c>
      <c r="Q3" s="3">
        <v>-22.78</v>
      </c>
      <c r="R3" s="2"/>
    </row>
    <row r="4" spans="1:18" ht="19.5" x14ac:dyDescent="0.5">
      <c r="A4" s="4" t="s">
        <v>15</v>
      </c>
      <c r="B4" s="3" t="s">
        <v>137</v>
      </c>
      <c r="C4" s="3">
        <v>3.3370000000000002</v>
      </c>
      <c r="D4" s="3">
        <v>4.3</v>
      </c>
      <c r="E4" s="3">
        <v>1.2909999999999999</v>
      </c>
      <c r="F4" s="3">
        <v>226</v>
      </c>
      <c r="G4" s="3">
        <v>1296</v>
      </c>
      <c r="H4" s="3">
        <v>7.4029999999999996</v>
      </c>
      <c r="I4" s="3">
        <v>2.6269999999999998</v>
      </c>
      <c r="J4" s="3">
        <v>292</v>
      </c>
      <c r="K4" s="3">
        <v>11.66</v>
      </c>
      <c r="L4" s="3" t="str">
        <f t="shared" si="0"/>
        <v>سرانه فروشنده بالاتر</v>
      </c>
      <c r="M4" s="3">
        <v>1.6</v>
      </c>
      <c r="N4" s="3">
        <v>61.3</v>
      </c>
      <c r="O4" s="3">
        <v>21.2</v>
      </c>
      <c r="P4" s="3">
        <v>-3.28</v>
      </c>
      <c r="Q4" s="3">
        <v>-2.99</v>
      </c>
      <c r="R4" s="2"/>
    </row>
    <row r="5" spans="1:18" ht="19.5" x14ac:dyDescent="0.5">
      <c r="A5" s="4" t="s">
        <v>15</v>
      </c>
      <c r="B5" s="3" t="s">
        <v>138</v>
      </c>
      <c r="C5" s="3">
        <v>1.06</v>
      </c>
      <c r="D5" s="3">
        <v>2.7</v>
      </c>
      <c r="E5" s="3">
        <v>0.34499999999999997</v>
      </c>
      <c r="F5" s="3">
        <v>120</v>
      </c>
      <c r="G5" s="3">
        <v>2494</v>
      </c>
      <c r="H5" s="3">
        <v>7.17</v>
      </c>
      <c r="I5" s="3">
        <v>1.0129999999999999</v>
      </c>
      <c r="J5" s="3">
        <v>283</v>
      </c>
      <c r="K5" s="3">
        <v>8.9269999999999996</v>
      </c>
      <c r="L5" s="3" t="str">
        <f t="shared" si="0"/>
        <v>سرانه فروشنده بالاتر</v>
      </c>
      <c r="M5" s="3">
        <v>1.2</v>
      </c>
      <c r="N5" s="3">
        <v>67.400000000000006</v>
      </c>
      <c r="O5" s="3">
        <v>4.4000000000000004</v>
      </c>
      <c r="P5" s="3">
        <v>1.0900000000000001</v>
      </c>
      <c r="Q5" s="3">
        <v>3.36</v>
      </c>
      <c r="R5" s="2"/>
    </row>
    <row r="6" spans="1:18" ht="19.5" x14ac:dyDescent="0.5">
      <c r="A6" s="4" t="s">
        <v>15</v>
      </c>
      <c r="B6" s="3" t="s">
        <v>139</v>
      </c>
      <c r="C6" s="3">
        <v>0.69699999999999995</v>
      </c>
      <c r="D6" s="3">
        <v>2.1</v>
      </c>
      <c r="E6" s="3">
        <v>8.6999999999999994E-2</v>
      </c>
      <c r="F6" s="3">
        <v>3</v>
      </c>
      <c r="G6" s="3">
        <v>3008</v>
      </c>
      <c r="H6" s="3">
        <v>87.231999999999999</v>
      </c>
      <c r="I6" s="3">
        <v>0.69699999999999995</v>
      </c>
      <c r="J6" s="3">
        <v>24</v>
      </c>
      <c r="K6" s="3">
        <v>87.356999999999999</v>
      </c>
      <c r="L6" s="3" t="str">
        <f t="shared" si="0"/>
        <v>سرانه فروشنده بالاتر</v>
      </c>
      <c r="M6" s="3">
        <v>1</v>
      </c>
      <c r="N6" s="3">
        <v>87.4</v>
      </c>
      <c r="O6" s="3">
        <v>0</v>
      </c>
      <c r="P6" s="3">
        <v>-4.99</v>
      </c>
      <c r="Q6" s="3">
        <v>-4.99</v>
      </c>
      <c r="R6" s="2"/>
    </row>
    <row r="7" spans="1:18" ht="19.5" x14ac:dyDescent="0.5">
      <c r="A7" s="4" t="s">
        <v>15</v>
      </c>
      <c r="B7" s="3" t="s">
        <v>140</v>
      </c>
      <c r="C7" s="3">
        <v>0.13500000000000001</v>
      </c>
      <c r="D7" s="3">
        <v>1.3</v>
      </c>
      <c r="E7" s="3">
        <v>0.115</v>
      </c>
      <c r="F7" s="3">
        <v>63</v>
      </c>
      <c r="G7" s="3">
        <v>9599</v>
      </c>
      <c r="H7" s="3">
        <v>17.521999999999998</v>
      </c>
      <c r="I7" s="3">
        <v>0.13500000000000001</v>
      </c>
      <c r="J7" s="3">
        <v>88</v>
      </c>
      <c r="K7" s="3">
        <v>14.726000000000001</v>
      </c>
      <c r="L7" s="3" t="str">
        <f t="shared" si="0"/>
        <v>سرانه خریدار بالاتر</v>
      </c>
      <c r="M7" s="3">
        <v>1.2</v>
      </c>
      <c r="N7" s="3">
        <v>15.1</v>
      </c>
      <c r="O7" s="3">
        <v>0.3</v>
      </c>
      <c r="P7" s="3">
        <v>-1.89</v>
      </c>
      <c r="Q7" s="3">
        <v>-5</v>
      </c>
      <c r="R7" s="2"/>
    </row>
    <row r="8" spans="1:18" ht="19.5" x14ac:dyDescent="0.5">
      <c r="A8" s="4" t="s">
        <v>15</v>
      </c>
      <c r="B8" s="3" t="s">
        <v>141</v>
      </c>
      <c r="C8" s="3">
        <v>0.36099999999999999</v>
      </c>
      <c r="D8" s="3">
        <v>1.2</v>
      </c>
      <c r="E8" s="3">
        <v>0.309</v>
      </c>
      <c r="F8" s="3">
        <v>48</v>
      </c>
      <c r="G8" s="3">
        <v>3392</v>
      </c>
      <c r="H8" s="3">
        <v>21.835999999999999</v>
      </c>
      <c r="I8" s="3">
        <v>0.33900000000000002</v>
      </c>
      <c r="J8" s="3">
        <v>102</v>
      </c>
      <c r="K8" s="3">
        <v>11.273</v>
      </c>
      <c r="L8" s="3" t="str">
        <f t="shared" si="0"/>
        <v>سرانه خریدار بالاتر</v>
      </c>
      <c r="M8" s="3">
        <v>1.9</v>
      </c>
      <c r="N8" s="3">
        <v>14.4</v>
      </c>
      <c r="O8" s="3">
        <v>6.1</v>
      </c>
      <c r="P8" s="3">
        <v>-0.06</v>
      </c>
      <c r="Q8" s="3">
        <v>-0.85</v>
      </c>
      <c r="R8" s="2"/>
    </row>
    <row r="9" spans="1:18" ht="19.5" x14ac:dyDescent="0.5">
      <c r="A9" s="4" t="s">
        <v>15</v>
      </c>
      <c r="B9" s="3" t="s">
        <v>142</v>
      </c>
      <c r="C9" s="3">
        <v>0.24199999999999999</v>
      </c>
      <c r="D9" s="3">
        <v>1</v>
      </c>
      <c r="E9" s="3">
        <v>2.1999999999999999E-2</v>
      </c>
      <c r="F9" s="3">
        <v>24</v>
      </c>
      <c r="G9" s="3">
        <v>4263</v>
      </c>
      <c r="H9" s="3">
        <v>3.9079999999999999</v>
      </c>
      <c r="I9" s="3">
        <v>0.24099999999999999</v>
      </c>
      <c r="J9" s="3">
        <v>93</v>
      </c>
      <c r="K9" s="3">
        <v>11.047000000000001</v>
      </c>
      <c r="L9" s="3" t="str">
        <f t="shared" si="0"/>
        <v>سرانه فروشنده بالاتر</v>
      </c>
      <c r="M9" s="3">
        <v>2.8</v>
      </c>
      <c r="N9" s="3">
        <v>90.8</v>
      </c>
      <c r="O9" s="3">
        <v>0.6</v>
      </c>
      <c r="P9" s="3">
        <v>-2.56</v>
      </c>
      <c r="Q9" s="3">
        <v>-4.9800000000000004</v>
      </c>
      <c r="R9" s="2"/>
    </row>
    <row r="10" spans="1:18" ht="19.5" x14ac:dyDescent="0.5">
      <c r="A10" s="4" t="s">
        <v>15</v>
      </c>
      <c r="B10" s="3" t="s">
        <v>143</v>
      </c>
      <c r="C10" s="3">
        <v>0.45700000000000002</v>
      </c>
      <c r="D10" s="3">
        <v>0.9</v>
      </c>
      <c r="E10" s="3">
        <v>0.254</v>
      </c>
      <c r="F10" s="3">
        <v>42</v>
      </c>
      <c r="G10" s="3">
        <v>2100</v>
      </c>
      <c r="H10" s="3">
        <v>12.7</v>
      </c>
      <c r="I10" s="3">
        <v>0.40699999999999997</v>
      </c>
      <c r="J10" s="3">
        <v>86</v>
      </c>
      <c r="K10" s="3">
        <v>9.9380000000000006</v>
      </c>
      <c r="L10" s="3" t="str">
        <f t="shared" si="0"/>
        <v>سرانه خریدار بالاتر</v>
      </c>
      <c r="M10" s="3">
        <v>1.3</v>
      </c>
      <c r="N10" s="3">
        <v>44.3</v>
      </c>
      <c r="O10" s="3">
        <v>10.9</v>
      </c>
      <c r="P10" s="3">
        <v>-3.54</v>
      </c>
      <c r="Q10" s="3">
        <v>-4.96</v>
      </c>
      <c r="R10" s="2"/>
    </row>
    <row r="11" spans="1:18" ht="19.5" x14ac:dyDescent="0.5">
      <c r="A11" s="4" t="s">
        <v>15</v>
      </c>
      <c r="B11" s="3" t="s">
        <v>144</v>
      </c>
      <c r="C11" s="3">
        <v>0.34799999999999998</v>
      </c>
      <c r="D11" s="3">
        <v>0.9</v>
      </c>
      <c r="E11" s="3">
        <v>0.33900000000000002</v>
      </c>
      <c r="F11" s="3">
        <v>52</v>
      </c>
      <c r="G11" s="3">
        <v>2699</v>
      </c>
      <c r="H11" s="3">
        <v>17.594999999999999</v>
      </c>
      <c r="I11" s="3">
        <v>0.30299999999999999</v>
      </c>
      <c r="J11" s="3">
        <v>96</v>
      </c>
      <c r="K11" s="3">
        <v>8.5190000000000001</v>
      </c>
      <c r="L11" s="3" t="str">
        <f t="shared" si="0"/>
        <v>سرانه خریدار بالاتر</v>
      </c>
      <c r="M11" s="3">
        <v>2.1</v>
      </c>
      <c r="N11" s="3">
        <v>2.5</v>
      </c>
      <c r="O11" s="3">
        <v>12.9</v>
      </c>
      <c r="P11" s="3">
        <v>-1.39</v>
      </c>
      <c r="Q11" s="3">
        <v>-1.79</v>
      </c>
      <c r="R11" s="2"/>
    </row>
    <row r="12" spans="1:18" ht="19.5" x14ac:dyDescent="0.5">
      <c r="A12" s="4" t="s">
        <v>15</v>
      </c>
      <c r="B12" s="3" t="s">
        <v>145</v>
      </c>
      <c r="C12" s="3">
        <v>0.34100000000000003</v>
      </c>
      <c r="D12" s="3">
        <v>0.8</v>
      </c>
      <c r="E12" s="3">
        <v>1.0999999999999999E-2</v>
      </c>
      <c r="F12" s="3">
        <v>6</v>
      </c>
      <c r="G12" s="3">
        <v>2422</v>
      </c>
      <c r="H12" s="3">
        <v>4.4400000000000004</v>
      </c>
      <c r="I12" s="3">
        <v>0.34100000000000003</v>
      </c>
      <c r="J12" s="3">
        <v>52</v>
      </c>
      <c r="K12" s="3">
        <v>15.882999999999999</v>
      </c>
      <c r="L12" s="3" t="str">
        <f t="shared" si="0"/>
        <v>سرانه فروشنده بالاتر</v>
      </c>
      <c r="M12" s="3">
        <v>3.6</v>
      </c>
      <c r="N12" s="3">
        <v>96.6</v>
      </c>
      <c r="O12" s="3">
        <v>0</v>
      </c>
      <c r="P12" s="3">
        <v>-2.85</v>
      </c>
      <c r="Q12" s="3">
        <v>-4.97</v>
      </c>
      <c r="R12" s="2"/>
    </row>
    <row r="13" spans="1:18" ht="19.5" x14ac:dyDescent="0.5">
      <c r="A13" s="4" t="s">
        <v>15</v>
      </c>
      <c r="B13" s="3" t="s">
        <v>146</v>
      </c>
      <c r="C13" s="3">
        <v>0.34899999999999998</v>
      </c>
      <c r="D13" s="3">
        <v>0.6</v>
      </c>
      <c r="E13" s="3">
        <v>6.0000000000000001E-3</v>
      </c>
      <c r="F13" s="3">
        <v>5</v>
      </c>
      <c r="G13" s="3">
        <v>1727</v>
      </c>
      <c r="H13" s="3">
        <v>2.0720000000000001</v>
      </c>
      <c r="I13" s="3">
        <v>0.249</v>
      </c>
      <c r="J13" s="3">
        <v>6</v>
      </c>
      <c r="K13" s="3">
        <v>71.671000000000006</v>
      </c>
      <c r="L13" s="3" t="str">
        <f t="shared" si="0"/>
        <v>سرانه فروشنده بالاتر</v>
      </c>
      <c r="M13" s="3">
        <v>34.6</v>
      </c>
      <c r="N13" s="3">
        <v>98.3</v>
      </c>
      <c r="O13" s="3">
        <v>28.6</v>
      </c>
      <c r="P13" s="3">
        <v>-2.15</v>
      </c>
      <c r="Q13" s="3">
        <v>-4.99</v>
      </c>
      <c r="R13" s="2"/>
    </row>
    <row r="14" spans="1:18" ht="19.5" x14ac:dyDescent="0.5">
      <c r="A14" s="4" t="s">
        <v>15</v>
      </c>
      <c r="B14" s="3" t="s">
        <v>147</v>
      </c>
      <c r="C14" s="3">
        <v>0.30099999999999999</v>
      </c>
      <c r="D14" s="3">
        <v>0.6</v>
      </c>
      <c r="E14" s="3">
        <v>1E-3</v>
      </c>
      <c r="F14" s="3">
        <v>2</v>
      </c>
      <c r="G14" s="3">
        <v>1963</v>
      </c>
      <c r="H14" s="3">
        <v>0.98199999999999998</v>
      </c>
      <c r="I14" s="3">
        <v>0.30099999999999999</v>
      </c>
      <c r="J14" s="3">
        <v>6</v>
      </c>
      <c r="K14" s="3">
        <v>98.477000000000004</v>
      </c>
      <c r="L14" s="3" t="str">
        <f t="shared" si="0"/>
        <v>سرانه فروشنده بالاتر</v>
      </c>
      <c r="M14" s="3">
        <v>100.3</v>
      </c>
      <c r="N14" s="3">
        <v>99.6</v>
      </c>
      <c r="O14" s="3">
        <v>0</v>
      </c>
      <c r="P14" s="3">
        <v>-1.65</v>
      </c>
      <c r="Q14" s="3">
        <v>-4.96</v>
      </c>
      <c r="R14" s="2"/>
    </row>
    <row r="15" spans="1:18" ht="19.5" x14ac:dyDescent="0.5">
      <c r="A15" s="4" t="s">
        <v>15</v>
      </c>
      <c r="B15" s="3" t="s">
        <v>148</v>
      </c>
      <c r="C15" s="3">
        <v>0.109</v>
      </c>
      <c r="D15" s="3">
        <v>0.3</v>
      </c>
      <c r="E15" s="3">
        <v>0.109</v>
      </c>
      <c r="F15" s="3">
        <v>32</v>
      </c>
      <c r="G15" s="3">
        <v>3102</v>
      </c>
      <c r="H15" s="3">
        <v>10.566000000000001</v>
      </c>
      <c r="I15" s="3">
        <v>0.109</v>
      </c>
      <c r="J15" s="3">
        <v>41</v>
      </c>
      <c r="K15" s="3">
        <v>8.2469999999999999</v>
      </c>
      <c r="L15" s="3" t="str">
        <f t="shared" si="0"/>
        <v>سرانه خریدار بالاتر</v>
      </c>
      <c r="M15" s="3">
        <v>1.3</v>
      </c>
      <c r="N15" s="3">
        <v>0</v>
      </c>
      <c r="O15" s="3">
        <v>0</v>
      </c>
      <c r="P15" s="3">
        <v>-1.02</v>
      </c>
      <c r="Q15" s="3">
        <v>-4.0199999999999996</v>
      </c>
      <c r="R15" s="2"/>
    </row>
    <row r="16" spans="1:18" ht="19.5" x14ac:dyDescent="0.5">
      <c r="A16" s="4" t="s">
        <v>15</v>
      </c>
      <c r="B16" s="3" t="s">
        <v>149</v>
      </c>
      <c r="C16" s="3">
        <v>4.7E-2</v>
      </c>
      <c r="D16" s="3">
        <v>0.1</v>
      </c>
      <c r="E16" s="3">
        <v>3.1E-2</v>
      </c>
      <c r="F16" s="3">
        <v>15</v>
      </c>
      <c r="G16" s="3">
        <v>3165</v>
      </c>
      <c r="H16" s="3">
        <v>6.5410000000000004</v>
      </c>
      <c r="I16" s="3">
        <v>4.7E-2</v>
      </c>
      <c r="J16" s="3">
        <v>32</v>
      </c>
      <c r="K16" s="3">
        <v>4.649</v>
      </c>
      <c r="L16" s="3" t="str">
        <f t="shared" si="0"/>
        <v>سرانه خریدار بالاتر</v>
      </c>
      <c r="M16" s="3">
        <v>1.4</v>
      </c>
      <c r="N16" s="3">
        <v>35.6</v>
      </c>
      <c r="O16" s="3">
        <v>0</v>
      </c>
      <c r="P16" s="3">
        <v>-0.38</v>
      </c>
      <c r="Q16" s="3">
        <v>-4.97</v>
      </c>
      <c r="R16" s="2"/>
    </row>
    <row r="17" spans="1:18" ht="19.5" x14ac:dyDescent="0.5">
      <c r="A17" s="4" t="s">
        <v>15</v>
      </c>
      <c r="B17" s="3" t="s">
        <v>150</v>
      </c>
      <c r="C17" s="3">
        <v>5.0999999999999997E-2</v>
      </c>
      <c r="D17" s="3">
        <v>0.1</v>
      </c>
      <c r="E17" s="3">
        <v>1E-3</v>
      </c>
      <c r="F17" s="3">
        <v>1</v>
      </c>
      <c r="G17" s="3">
        <v>2944</v>
      </c>
      <c r="H17" s="3">
        <v>2.944</v>
      </c>
      <c r="I17" s="3">
        <v>5.0999999999999997E-2</v>
      </c>
      <c r="J17" s="3">
        <v>2</v>
      </c>
      <c r="K17" s="3">
        <v>75.072000000000003</v>
      </c>
      <c r="L17" s="3" t="str">
        <f t="shared" si="0"/>
        <v>سرانه فروشنده بالاتر</v>
      </c>
      <c r="M17" s="3">
        <v>25.5</v>
      </c>
      <c r="N17" s="3">
        <v>98</v>
      </c>
      <c r="O17" s="3">
        <v>0</v>
      </c>
      <c r="P17" s="3">
        <v>-0.51</v>
      </c>
      <c r="Q17" s="3">
        <v>-4.97</v>
      </c>
      <c r="R17" s="2"/>
    </row>
    <row r="18" spans="1:18" ht="19.5" x14ac:dyDescent="0.5">
      <c r="A18" s="4" t="s">
        <v>15</v>
      </c>
      <c r="B18" s="3" t="s">
        <v>151</v>
      </c>
      <c r="C18" s="3">
        <v>4.7E-2</v>
      </c>
      <c r="D18" s="3">
        <v>0.1</v>
      </c>
      <c r="E18" s="3">
        <v>4.7E-2</v>
      </c>
      <c r="F18" s="3">
        <v>25</v>
      </c>
      <c r="G18" s="3">
        <v>2998</v>
      </c>
      <c r="H18" s="3">
        <v>5.6360000000000001</v>
      </c>
      <c r="I18" s="3">
        <v>4.7E-2</v>
      </c>
      <c r="J18" s="3">
        <v>11</v>
      </c>
      <c r="K18" s="3">
        <v>12.81</v>
      </c>
      <c r="L18" s="3" t="str">
        <f t="shared" si="0"/>
        <v>سرانه فروشنده بالاتر</v>
      </c>
      <c r="M18" s="3">
        <v>2.2999999999999998</v>
      </c>
      <c r="N18" s="3">
        <v>0</v>
      </c>
      <c r="O18" s="3">
        <v>0</v>
      </c>
      <c r="P18" s="3">
        <v>-0.46</v>
      </c>
      <c r="Q18" s="3">
        <v>-5</v>
      </c>
      <c r="R18" s="2"/>
    </row>
    <row r="19" spans="1:18" ht="19.5" x14ac:dyDescent="0.5">
      <c r="A19" s="4" t="s">
        <v>15</v>
      </c>
      <c r="B19" s="3" t="s">
        <v>152</v>
      </c>
      <c r="C19" s="3">
        <v>8.5999999999999993E-2</v>
      </c>
      <c r="D19" s="3">
        <v>0.1</v>
      </c>
      <c r="E19" s="3">
        <v>8.5999999999999993E-2</v>
      </c>
      <c r="F19" s="3">
        <v>39</v>
      </c>
      <c r="G19" s="3">
        <v>677</v>
      </c>
      <c r="H19" s="3">
        <v>1.4930000000000001</v>
      </c>
      <c r="I19" s="3">
        <v>8.5999999999999993E-2</v>
      </c>
      <c r="J19" s="3">
        <v>8</v>
      </c>
      <c r="K19" s="3">
        <v>7.2779999999999996</v>
      </c>
      <c r="L19" s="3" t="str">
        <f t="shared" si="0"/>
        <v>سرانه فروشنده بالاتر</v>
      </c>
      <c r="M19" s="3">
        <v>4.9000000000000004</v>
      </c>
      <c r="N19" s="3">
        <v>0</v>
      </c>
      <c r="O19" s="3">
        <v>0</v>
      </c>
      <c r="P19" s="3">
        <v>-0.28999999999999998</v>
      </c>
      <c r="Q19" s="3">
        <v>-4.8600000000000003</v>
      </c>
      <c r="R19" s="2"/>
    </row>
  </sheetData>
  <conditionalFormatting sqref="L2:M19">
    <cfRule type="expression" dxfId="115" priority="1">
      <formula>($L2)="سرانه فروشنده بالاتر"</formula>
    </cfRule>
    <cfRule type="expression" dxfId="114" priority="2">
      <formula>($L2)="سرانه خریدار بالاتر"</formula>
    </cfRule>
  </conditionalFormatting>
  <conditionalFormatting sqref="P2:Q19">
    <cfRule type="cellIs" dxfId="113" priority="3" operator="lessThan">
      <formula>0</formula>
    </cfRule>
    <cfRule type="cellIs" dxfId="112" priority="4" operator="greaterThan">
      <formula>0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rightToLeft="1" zoomScale="150" zoomScaleNormal="15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153</v>
      </c>
      <c r="C2" s="3">
        <v>109.82599999999999</v>
      </c>
      <c r="D2" s="3">
        <v>24.5</v>
      </c>
      <c r="E2" s="3">
        <v>97.863</v>
      </c>
      <c r="F2" s="3">
        <v>811</v>
      </c>
      <c r="G2" s="3">
        <v>222</v>
      </c>
      <c r="H2" s="3">
        <v>26.789000000000001</v>
      </c>
      <c r="I2" s="3">
        <v>108.818</v>
      </c>
      <c r="J2" s="3">
        <v>1555</v>
      </c>
      <c r="K2" s="3">
        <v>15.535</v>
      </c>
      <c r="L2" s="3" t="str">
        <f>IF((H2&gt;K2),"سرانه خریدار بالاتر","سرانه فروشنده بالاتر")</f>
        <v>سرانه خریدار بالاتر</v>
      </c>
      <c r="M2" s="3">
        <v>1.7</v>
      </c>
      <c r="N2" s="3">
        <v>10.8</v>
      </c>
      <c r="O2" s="3">
        <v>0.9</v>
      </c>
      <c r="P2" s="3">
        <v>-4.26</v>
      </c>
      <c r="Q2" s="3">
        <v>-4.99</v>
      </c>
      <c r="R2" s="2"/>
    </row>
    <row r="3" spans="1:18" ht="19.5" x14ac:dyDescent="0.5">
      <c r="A3" s="4" t="s">
        <v>15</v>
      </c>
      <c r="B3" s="3" t="s">
        <v>154</v>
      </c>
      <c r="C3" s="3">
        <v>20.684000000000001</v>
      </c>
      <c r="D3" s="3">
        <v>19.600000000000001</v>
      </c>
      <c r="E3" s="3">
        <v>1.4319999999999999</v>
      </c>
      <c r="F3" s="3">
        <v>143</v>
      </c>
      <c r="G3" s="3">
        <v>946</v>
      </c>
      <c r="H3" s="3">
        <v>9.4730000000000008</v>
      </c>
      <c r="I3" s="3">
        <v>17.135999999999999</v>
      </c>
      <c r="J3" s="3">
        <v>225</v>
      </c>
      <c r="K3" s="3">
        <v>72.046999999999997</v>
      </c>
      <c r="L3" s="3" t="str">
        <f t="shared" ref="L3:L33" si="0">IF((H3&gt;K3),"سرانه خریدار بالاتر","سرانه فروشنده بالاتر")</f>
        <v>سرانه فروشنده بالاتر</v>
      </c>
      <c r="M3" s="3">
        <v>7.6</v>
      </c>
      <c r="N3" s="3">
        <v>93</v>
      </c>
      <c r="O3" s="3">
        <v>17.100000000000001</v>
      </c>
      <c r="P3" s="3">
        <v>0.85</v>
      </c>
      <c r="Q3" s="3">
        <v>1.07</v>
      </c>
      <c r="R3" s="2"/>
    </row>
    <row r="4" spans="1:18" ht="19.5" x14ac:dyDescent="0.5">
      <c r="A4" s="4" t="s">
        <v>15</v>
      </c>
      <c r="B4" s="3" t="s">
        <v>155</v>
      </c>
      <c r="C4" s="3">
        <v>17.734999999999999</v>
      </c>
      <c r="D4" s="3">
        <v>19.399999999999999</v>
      </c>
      <c r="E4" s="3">
        <v>17.635000000000002</v>
      </c>
      <c r="F4" s="3">
        <v>376</v>
      </c>
      <c r="G4" s="3">
        <v>1091</v>
      </c>
      <c r="H4" s="3">
        <v>51.17</v>
      </c>
      <c r="I4" s="3">
        <v>15.042999999999999</v>
      </c>
      <c r="J4" s="3">
        <v>498</v>
      </c>
      <c r="K4" s="3">
        <v>32.956000000000003</v>
      </c>
      <c r="L4" s="3" t="str">
        <f t="shared" si="0"/>
        <v>سرانه خریدار بالاتر</v>
      </c>
      <c r="M4" s="3">
        <v>1.6</v>
      </c>
      <c r="N4" s="3">
        <v>0.5</v>
      </c>
      <c r="O4" s="3">
        <v>15.1</v>
      </c>
      <c r="P4" s="3">
        <v>0.28000000000000003</v>
      </c>
      <c r="Q4" s="3">
        <v>-1.3</v>
      </c>
      <c r="R4" s="2"/>
    </row>
    <row r="5" spans="1:18" ht="19.5" x14ac:dyDescent="0.5">
      <c r="A5" s="4" t="s">
        <v>15</v>
      </c>
      <c r="B5" s="3" t="s">
        <v>156</v>
      </c>
      <c r="C5" s="3">
        <v>38.56</v>
      </c>
      <c r="D5" s="3">
        <v>14.5</v>
      </c>
      <c r="E5" s="3">
        <v>30.920999999999999</v>
      </c>
      <c r="F5" s="3">
        <v>1195</v>
      </c>
      <c r="G5" s="3">
        <v>376</v>
      </c>
      <c r="H5" s="3">
        <v>9.7289999999999992</v>
      </c>
      <c r="I5" s="3">
        <v>38.186999999999998</v>
      </c>
      <c r="J5" s="3">
        <v>838</v>
      </c>
      <c r="K5" s="3">
        <v>17.134</v>
      </c>
      <c r="L5" s="3" t="str">
        <f t="shared" si="0"/>
        <v>سرانه فروشنده بالاتر</v>
      </c>
      <c r="M5" s="3">
        <v>1.8</v>
      </c>
      <c r="N5" s="3">
        <v>19.8</v>
      </c>
      <c r="O5" s="3">
        <v>0.9</v>
      </c>
      <c r="P5" s="3">
        <v>-4.83</v>
      </c>
      <c r="Q5" s="3">
        <v>-4.91</v>
      </c>
      <c r="R5" s="2"/>
    </row>
    <row r="6" spans="1:18" ht="19.5" x14ac:dyDescent="0.5">
      <c r="A6" s="4" t="s">
        <v>15</v>
      </c>
      <c r="B6" s="3" t="s">
        <v>157</v>
      </c>
      <c r="C6" s="3">
        <v>13.58</v>
      </c>
      <c r="D6" s="3">
        <v>12.4</v>
      </c>
      <c r="E6" s="3">
        <v>2.1720000000000002</v>
      </c>
      <c r="F6" s="3">
        <v>282</v>
      </c>
      <c r="G6" s="3">
        <v>909</v>
      </c>
      <c r="H6" s="3">
        <v>7.0010000000000003</v>
      </c>
      <c r="I6" s="3">
        <v>13.577</v>
      </c>
      <c r="J6" s="3">
        <v>5455</v>
      </c>
      <c r="K6" s="3">
        <v>2.262</v>
      </c>
      <c r="L6" s="3" t="str">
        <f t="shared" si="0"/>
        <v>سرانه خریدار بالاتر</v>
      </c>
      <c r="M6" s="3">
        <v>3.1</v>
      </c>
      <c r="N6" s="3">
        <v>84</v>
      </c>
      <c r="O6" s="3">
        <v>0</v>
      </c>
      <c r="P6" s="3">
        <v>0.01</v>
      </c>
      <c r="Q6" s="3">
        <v>0.02</v>
      </c>
      <c r="R6" s="2"/>
    </row>
    <row r="7" spans="1:18" ht="19.5" x14ac:dyDescent="0.5">
      <c r="A7" s="4" t="s">
        <v>15</v>
      </c>
      <c r="B7" s="3" t="s">
        <v>158</v>
      </c>
      <c r="C7" s="3">
        <v>9.4420000000000002</v>
      </c>
      <c r="D7" s="3">
        <v>6.3</v>
      </c>
      <c r="E7" s="3">
        <v>5.8170000000000002</v>
      </c>
      <c r="F7" s="3">
        <v>311</v>
      </c>
      <c r="G7" s="3">
        <v>666</v>
      </c>
      <c r="H7" s="3">
        <v>12.457000000000001</v>
      </c>
      <c r="I7" s="3">
        <v>9.1199999999999992</v>
      </c>
      <c r="J7" s="3">
        <v>511</v>
      </c>
      <c r="K7" s="3">
        <v>11.885999999999999</v>
      </c>
      <c r="L7" s="3" t="str">
        <f t="shared" si="0"/>
        <v>سرانه خریدار بالاتر</v>
      </c>
      <c r="M7" s="3">
        <v>1</v>
      </c>
      <c r="N7" s="3">
        <v>38.299999999999997</v>
      </c>
      <c r="O7" s="3">
        <v>3.4</v>
      </c>
      <c r="P7" s="3">
        <v>0.11</v>
      </c>
      <c r="Q7" s="3">
        <v>-2.33</v>
      </c>
      <c r="R7" s="2"/>
    </row>
    <row r="8" spans="1:18" ht="19.5" x14ac:dyDescent="0.5">
      <c r="A8" s="4" t="s">
        <v>15</v>
      </c>
      <c r="B8" s="3" t="s">
        <v>159</v>
      </c>
      <c r="C8" s="3">
        <v>5.202</v>
      </c>
      <c r="D8" s="3">
        <v>5.5</v>
      </c>
      <c r="E8" s="3">
        <v>0.57599999999999996</v>
      </c>
      <c r="F8" s="3">
        <v>134</v>
      </c>
      <c r="G8" s="3">
        <v>1048</v>
      </c>
      <c r="H8" s="3">
        <v>4.5049999999999999</v>
      </c>
      <c r="I8" s="3">
        <v>5.1369999999999996</v>
      </c>
      <c r="J8" s="3">
        <v>5615</v>
      </c>
      <c r="K8" s="3">
        <v>0.95899999999999996</v>
      </c>
      <c r="L8" s="3" t="str">
        <f t="shared" si="0"/>
        <v>سرانه خریدار بالاتر</v>
      </c>
      <c r="M8" s="3">
        <v>4.7</v>
      </c>
      <c r="N8" s="3">
        <v>88.9</v>
      </c>
      <c r="O8" s="3">
        <v>1.2</v>
      </c>
      <c r="P8" s="3">
        <v>0.06</v>
      </c>
      <c r="Q8" s="3">
        <v>-0.91</v>
      </c>
      <c r="R8" s="2"/>
    </row>
    <row r="9" spans="1:18" ht="19.5" x14ac:dyDescent="0.5">
      <c r="A9" s="4" t="s">
        <v>15</v>
      </c>
      <c r="B9" s="3" t="s">
        <v>160</v>
      </c>
      <c r="C9" s="3">
        <v>11.058999999999999</v>
      </c>
      <c r="D9" s="3">
        <v>4.9000000000000004</v>
      </c>
      <c r="E9" s="3">
        <v>9.0500000000000007</v>
      </c>
      <c r="F9" s="3">
        <v>222</v>
      </c>
      <c r="G9" s="3">
        <v>442</v>
      </c>
      <c r="H9" s="3">
        <v>18.018000000000001</v>
      </c>
      <c r="I9" s="3">
        <v>11.058999999999999</v>
      </c>
      <c r="J9" s="3">
        <v>257</v>
      </c>
      <c r="K9" s="3">
        <v>19.02</v>
      </c>
      <c r="L9" s="3" t="str">
        <f t="shared" si="0"/>
        <v>سرانه فروشنده بالاتر</v>
      </c>
      <c r="M9" s="3">
        <v>1.1000000000000001</v>
      </c>
      <c r="N9" s="3">
        <v>18.100000000000001</v>
      </c>
      <c r="O9" s="3">
        <v>0</v>
      </c>
      <c r="P9" s="3">
        <v>-4.63</v>
      </c>
      <c r="Q9" s="3">
        <v>-5</v>
      </c>
      <c r="R9" s="2"/>
    </row>
    <row r="10" spans="1:18" ht="19.5" x14ac:dyDescent="0.5">
      <c r="A10" s="4" t="s">
        <v>15</v>
      </c>
      <c r="B10" s="3" t="s">
        <v>161</v>
      </c>
      <c r="C10" s="3">
        <v>0.872</v>
      </c>
      <c r="D10" s="3">
        <v>4.9000000000000004</v>
      </c>
      <c r="E10" s="3">
        <v>0.77200000000000002</v>
      </c>
      <c r="F10" s="3">
        <v>218</v>
      </c>
      <c r="G10" s="3">
        <v>5598</v>
      </c>
      <c r="H10" s="3">
        <v>19.824000000000002</v>
      </c>
      <c r="I10" s="3">
        <v>0.872</v>
      </c>
      <c r="J10" s="3">
        <v>276</v>
      </c>
      <c r="K10" s="3">
        <v>17.686</v>
      </c>
      <c r="L10" s="3" t="str">
        <f t="shared" si="0"/>
        <v>سرانه خریدار بالاتر</v>
      </c>
      <c r="M10" s="3">
        <v>1.1000000000000001</v>
      </c>
      <c r="N10" s="3">
        <v>11.4</v>
      </c>
      <c r="O10" s="3">
        <v>0</v>
      </c>
      <c r="P10" s="3">
        <v>-0.94</v>
      </c>
      <c r="Q10" s="3">
        <v>2.84</v>
      </c>
      <c r="R10" s="2"/>
    </row>
    <row r="11" spans="1:18" ht="19.5" x14ac:dyDescent="0.5">
      <c r="A11" s="4" t="s">
        <v>15</v>
      </c>
      <c r="B11" s="3" t="s">
        <v>162</v>
      </c>
      <c r="C11" s="3">
        <v>63.51</v>
      </c>
      <c r="D11" s="3">
        <v>4.2</v>
      </c>
      <c r="E11" s="3">
        <v>0.51</v>
      </c>
      <c r="F11" s="3">
        <v>20</v>
      </c>
      <c r="G11" s="3">
        <v>66</v>
      </c>
      <c r="H11" s="3">
        <v>1.6830000000000001</v>
      </c>
      <c r="I11" s="3">
        <v>63.42</v>
      </c>
      <c r="J11" s="3">
        <v>461</v>
      </c>
      <c r="K11" s="3">
        <v>9.08</v>
      </c>
      <c r="L11" s="3" t="str">
        <f t="shared" si="0"/>
        <v>سرانه فروشنده بالاتر</v>
      </c>
      <c r="M11" s="3">
        <v>5.4</v>
      </c>
      <c r="N11" s="3">
        <v>99.1</v>
      </c>
      <c r="O11" s="3">
        <v>0.1</v>
      </c>
      <c r="P11" s="3">
        <v>-4.8899999999999997</v>
      </c>
      <c r="Q11" s="3">
        <v>-4.8899999999999997</v>
      </c>
      <c r="R11" s="2"/>
    </row>
    <row r="12" spans="1:18" ht="19.5" x14ac:dyDescent="0.5">
      <c r="A12" s="4" t="s">
        <v>15</v>
      </c>
      <c r="B12" s="3" t="s">
        <v>163</v>
      </c>
      <c r="C12" s="3">
        <v>5.8579999999999997</v>
      </c>
      <c r="D12" s="3">
        <v>3.1</v>
      </c>
      <c r="E12" s="3">
        <v>3.7189999999999999</v>
      </c>
      <c r="F12" s="3">
        <v>186</v>
      </c>
      <c r="G12" s="3">
        <v>531</v>
      </c>
      <c r="H12" s="3">
        <v>10.617000000000001</v>
      </c>
      <c r="I12" s="3">
        <v>5.5659999999999998</v>
      </c>
      <c r="J12" s="3">
        <v>271</v>
      </c>
      <c r="K12" s="3">
        <v>10.906000000000001</v>
      </c>
      <c r="L12" s="3" t="str">
        <f t="shared" si="0"/>
        <v>سرانه فروشنده بالاتر</v>
      </c>
      <c r="M12" s="3">
        <v>1</v>
      </c>
      <c r="N12" s="3">
        <v>36.5</v>
      </c>
      <c r="O12" s="3">
        <v>4.9000000000000004</v>
      </c>
      <c r="P12" s="3">
        <v>-2.93</v>
      </c>
      <c r="Q12" s="3">
        <v>-1.65</v>
      </c>
      <c r="R12" s="2"/>
    </row>
    <row r="13" spans="1:18" ht="19.5" x14ac:dyDescent="0.5">
      <c r="A13" s="4" t="s">
        <v>15</v>
      </c>
      <c r="B13" s="3" t="s">
        <v>164</v>
      </c>
      <c r="C13" s="3">
        <v>3.5190000000000001</v>
      </c>
      <c r="D13" s="3">
        <v>3.1</v>
      </c>
      <c r="E13" s="3">
        <v>1.2270000000000001</v>
      </c>
      <c r="F13" s="3">
        <v>98</v>
      </c>
      <c r="G13" s="3">
        <v>874</v>
      </c>
      <c r="H13" s="3">
        <v>10.943</v>
      </c>
      <c r="I13" s="3">
        <v>3.5190000000000001</v>
      </c>
      <c r="J13" s="3">
        <v>179</v>
      </c>
      <c r="K13" s="3">
        <v>17.181999999999999</v>
      </c>
      <c r="L13" s="3" t="str">
        <f t="shared" si="0"/>
        <v>سرانه فروشنده بالاتر</v>
      </c>
      <c r="M13" s="3">
        <v>1.6</v>
      </c>
      <c r="N13" s="3">
        <v>65.099999999999994</v>
      </c>
      <c r="O13" s="3">
        <v>0</v>
      </c>
      <c r="P13" s="3">
        <v>-4.9000000000000004</v>
      </c>
      <c r="Q13" s="3">
        <v>-3.37</v>
      </c>
      <c r="R13" s="2"/>
    </row>
    <row r="14" spans="1:18" ht="19.5" x14ac:dyDescent="0.5">
      <c r="A14" s="4" t="s">
        <v>15</v>
      </c>
      <c r="B14" s="3" t="s">
        <v>165</v>
      </c>
      <c r="C14" s="3">
        <v>51.527999999999999</v>
      </c>
      <c r="D14" s="3">
        <v>2.9</v>
      </c>
      <c r="E14" s="3">
        <v>51.527999999999999</v>
      </c>
      <c r="F14" s="3">
        <v>318</v>
      </c>
      <c r="G14" s="3">
        <v>56</v>
      </c>
      <c r="H14" s="3">
        <v>9.0739999999999998</v>
      </c>
      <c r="I14" s="3">
        <v>51.298000000000002</v>
      </c>
      <c r="J14" s="3">
        <v>490</v>
      </c>
      <c r="K14" s="3">
        <v>5.8630000000000004</v>
      </c>
      <c r="L14" s="3" t="str">
        <f t="shared" si="0"/>
        <v>سرانه خریدار بالاتر</v>
      </c>
      <c r="M14" s="3">
        <v>1.5</v>
      </c>
      <c r="N14" s="3">
        <v>0</v>
      </c>
      <c r="O14" s="3">
        <v>0.4</v>
      </c>
      <c r="P14" s="3">
        <v>-2.75</v>
      </c>
      <c r="Q14" s="3">
        <v>-1.55</v>
      </c>
      <c r="R14" s="2"/>
    </row>
    <row r="15" spans="1:18" ht="19.5" x14ac:dyDescent="0.5">
      <c r="A15" s="4" t="s">
        <v>15</v>
      </c>
      <c r="B15" s="3" t="s">
        <v>166</v>
      </c>
      <c r="C15" s="3">
        <v>36.481000000000002</v>
      </c>
      <c r="D15" s="3">
        <v>2.8</v>
      </c>
      <c r="E15" s="3">
        <v>0.48099999999999998</v>
      </c>
      <c r="F15" s="3">
        <v>7</v>
      </c>
      <c r="G15" s="3">
        <v>77</v>
      </c>
      <c r="H15" s="3">
        <v>5.2910000000000004</v>
      </c>
      <c r="I15" s="3">
        <v>36.405000000000001</v>
      </c>
      <c r="J15" s="3">
        <v>423</v>
      </c>
      <c r="K15" s="3">
        <v>6.6269999999999998</v>
      </c>
      <c r="L15" s="3" t="str">
        <f t="shared" si="0"/>
        <v>سرانه فروشنده بالاتر</v>
      </c>
      <c r="M15" s="3">
        <v>1.3</v>
      </c>
      <c r="N15" s="3">
        <v>98.6</v>
      </c>
      <c r="O15" s="3">
        <v>0.2</v>
      </c>
      <c r="P15" s="3">
        <v>-4.8</v>
      </c>
      <c r="Q15" s="3">
        <v>-4.92</v>
      </c>
      <c r="R15" s="2"/>
    </row>
    <row r="16" spans="1:18" ht="19.5" x14ac:dyDescent="0.5">
      <c r="A16" s="4" t="s">
        <v>15</v>
      </c>
      <c r="B16" s="3" t="s">
        <v>167</v>
      </c>
      <c r="C16" s="3">
        <v>3.5819999999999999</v>
      </c>
      <c r="D16" s="3">
        <v>2.6</v>
      </c>
      <c r="E16" s="3">
        <v>3.5819999999999999</v>
      </c>
      <c r="F16" s="3">
        <v>399</v>
      </c>
      <c r="G16" s="3">
        <v>739</v>
      </c>
      <c r="H16" s="3">
        <v>6.6340000000000003</v>
      </c>
      <c r="I16" s="3">
        <v>3.581</v>
      </c>
      <c r="J16" s="3">
        <v>923</v>
      </c>
      <c r="K16" s="3">
        <v>2.867</v>
      </c>
      <c r="L16" s="3" t="str">
        <f t="shared" si="0"/>
        <v>سرانه خریدار بالاتر</v>
      </c>
      <c r="M16" s="3">
        <v>2.2999999999999998</v>
      </c>
      <c r="N16" s="3">
        <v>0</v>
      </c>
      <c r="O16" s="3">
        <v>0</v>
      </c>
      <c r="P16" s="3">
        <v>-0.7</v>
      </c>
      <c r="Q16" s="3">
        <v>-2.91</v>
      </c>
      <c r="R16" s="2"/>
    </row>
    <row r="17" spans="1:18" ht="19.5" x14ac:dyDescent="0.5">
      <c r="A17" s="4" t="s">
        <v>15</v>
      </c>
      <c r="B17" s="3" t="s">
        <v>168</v>
      </c>
      <c r="C17" s="3">
        <v>2.964</v>
      </c>
      <c r="D17" s="3">
        <v>2.6</v>
      </c>
      <c r="E17" s="3">
        <v>1.464</v>
      </c>
      <c r="F17" s="3">
        <v>126</v>
      </c>
      <c r="G17" s="3">
        <v>870</v>
      </c>
      <c r="H17" s="3">
        <v>10.109</v>
      </c>
      <c r="I17" s="3">
        <v>2.2629999999999999</v>
      </c>
      <c r="J17" s="3">
        <v>63</v>
      </c>
      <c r="K17" s="3">
        <v>31.251000000000001</v>
      </c>
      <c r="L17" s="3" t="str">
        <f t="shared" si="0"/>
        <v>سرانه فروشنده بالاتر</v>
      </c>
      <c r="M17" s="3">
        <v>3.1</v>
      </c>
      <c r="N17" s="3">
        <v>50.6</v>
      </c>
      <c r="O17" s="3">
        <v>23.6</v>
      </c>
      <c r="P17" s="3">
        <v>-4.92</v>
      </c>
      <c r="Q17" s="3">
        <v>-4.92</v>
      </c>
      <c r="R17" s="2"/>
    </row>
    <row r="18" spans="1:18" ht="19.5" x14ac:dyDescent="0.5">
      <c r="A18" s="4" t="s">
        <v>15</v>
      </c>
      <c r="B18" s="3" t="s">
        <v>169</v>
      </c>
      <c r="C18" s="3">
        <v>3.7440000000000002</v>
      </c>
      <c r="D18" s="3">
        <v>2.5</v>
      </c>
      <c r="E18" s="3">
        <v>2.302</v>
      </c>
      <c r="F18" s="3">
        <v>164</v>
      </c>
      <c r="G18" s="3">
        <v>654</v>
      </c>
      <c r="H18" s="3">
        <v>9.18</v>
      </c>
      <c r="I18" s="3">
        <v>2.1760000000000002</v>
      </c>
      <c r="J18" s="3">
        <v>56</v>
      </c>
      <c r="K18" s="3">
        <v>25.413</v>
      </c>
      <c r="L18" s="3" t="str">
        <f t="shared" si="0"/>
        <v>سرانه فروشنده بالاتر</v>
      </c>
      <c r="M18" s="3">
        <v>2.8</v>
      </c>
      <c r="N18" s="3">
        <v>38.5</v>
      </c>
      <c r="O18" s="3">
        <v>41.8</v>
      </c>
      <c r="P18" s="3">
        <v>-4.9400000000000004</v>
      </c>
      <c r="Q18" s="3">
        <v>-4.8</v>
      </c>
      <c r="R18" s="2"/>
    </row>
    <row r="19" spans="1:18" ht="19.5" x14ac:dyDescent="0.5">
      <c r="A19" s="4" t="s">
        <v>15</v>
      </c>
      <c r="B19" s="3" t="s">
        <v>170</v>
      </c>
      <c r="C19" s="3">
        <v>39.832999999999998</v>
      </c>
      <c r="D19" s="3">
        <v>2.4</v>
      </c>
      <c r="E19" s="3">
        <v>3.8330000000000002</v>
      </c>
      <c r="F19" s="3">
        <v>33</v>
      </c>
      <c r="G19" s="3">
        <v>61</v>
      </c>
      <c r="H19" s="3">
        <v>7.085</v>
      </c>
      <c r="I19" s="3">
        <v>39.832999999999998</v>
      </c>
      <c r="J19" s="3">
        <v>389</v>
      </c>
      <c r="K19" s="3">
        <v>6.2460000000000004</v>
      </c>
      <c r="L19" s="3" t="str">
        <f t="shared" si="0"/>
        <v>سرانه خریدار بالاتر</v>
      </c>
      <c r="M19" s="3">
        <v>1.1000000000000001</v>
      </c>
      <c r="N19" s="3">
        <v>90.3</v>
      </c>
      <c r="O19" s="3">
        <v>0</v>
      </c>
      <c r="P19" s="3">
        <v>-3.14</v>
      </c>
      <c r="Q19" s="3">
        <v>-4.87</v>
      </c>
      <c r="R19" s="2"/>
    </row>
    <row r="20" spans="1:18" ht="19.5" x14ac:dyDescent="0.5">
      <c r="A20" s="4" t="s">
        <v>15</v>
      </c>
      <c r="B20" s="3" t="s">
        <v>171</v>
      </c>
      <c r="C20" s="3">
        <v>1.8620000000000001</v>
      </c>
      <c r="D20" s="3">
        <v>2.2999999999999998</v>
      </c>
      <c r="E20" s="3">
        <v>0.82599999999999996</v>
      </c>
      <c r="F20" s="3">
        <v>86</v>
      </c>
      <c r="G20" s="3">
        <v>1233</v>
      </c>
      <c r="H20" s="3">
        <v>11.843</v>
      </c>
      <c r="I20" s="3">
        <v>1.593</v>
      </c>
      <c r="J20" s="3">
        <v>372</v>
      </c>
      <c r="K20" s="3">
        <v>5.28</v>
      </c>
      <c r="L20" s="3" t="str">
        <f t="shared" si="0"/>
        <v>سرانه خریدار بالاتر</v>
      </c>
      <c r="M20" s="3">
        <v>2.2000000000000002</v>
      </c>
      <c r="N20" s="3">
        <v>55.6</v>
      </c>
      <c r="O20" s="3">
        <v>14.4</v>
      </c>
      <c r="P20" s="3">
        <v>-0.9</v>
      </c>
      <c r="Q20" s="3">
        <v>-2.08</v>
      </c>
      <c r="R20" s="2"/>
    </row>
    <row r="21" spans="1:18" ht="19.5" x14ac:dyDescent="0.5">
      <c r="A21" s="4" t="s">
        <v>15</v>
      </c>
      <c r="B21" s="3" t="s">
        <v>172</v>
      </c>
      <c r="C21" s="3">
        <v>4.4379999999999997</v>
      </c>
      <c r="D21" s="3">
        <v>2.1</v>
      </c>
      <c r="E21" s="3">
        <v>2.62</v>
      </c>
      <c r="F21" s="3">
        <v>149</v>
      </c>
      <c r="G21" s="3">
        <v>465</v>
      </c>
      <c r="H21" s="3">
        <v>8.1769999999999996</v>
      </c>
      <c r="I21" s="3">
        <v>4.4379999999999997</v>
      </c>
      <c r="J21" s="3">
        <v>175</v>
      </c>
      <c r="K21" s="3">
        <v>11.792</v>
      </c>
      <c r="L21" s="3" t="str">
        <f t="shared" si="0"/>
        <v>سرانه فروشنده بالاتر</v>
      </c>
      <c r="M21" s="3">
        <v>1.4</v>
      </c>
      <c r="N21" s="3">
        <v>40.9</v>
      </c>
      <c r="O21" s="3">
        <v>0</v>
      </c>
      <c r="P21" s="3">
        <v>-2.21</v>
      </c>
      <c r="Q21" s="3">
        <v>-0.17</v>
      </c>
      <c r="R21" s="2"/>
    </row>
    <row r="22" spans="1:18" ht="19.5" x14ac:dyDescent="0.5">
      <c r="A22" s="4" t="s">
        <v>15</v>
      </c>
      <c r="B22" s="3" t="s">
        <v>173</v>
      </c>
      <c r="C22" s="3">
        <v>4.1280000000000001</v>
      </c>
      <c r="D22" s="3">
        <v>1.9</v>
      </c>
      <c r="E22" s="3">
        <v>2.2450000000000001</v>
      </c>
      <c r="F22" s="3">
        <v>140</v>
      </c>
      <c r="G22" s="3">
        <v>459</v>
      </c>
      <c r="H22" s="3">
        <v>7.36</v>
      </c>
      <c r="I22" s="3">
        <v>4.1280000000000001</v>
      </c>
      <c r="J22" s="3">
        <v>176</v>
      </c>
      <c r="K22" s="3">
        <v>10.766</v>
      </c>
      <c r="L22" s="3" t="str">
        <f t="shared" si="0"/>
        <v>سرانه فروشنده بالاتر</v>
      </c>
      <c r="M22" s="3">
        <v>1.5</v>
      </c>
      <c r="N22" s="3">
        <v>45.6</v>
      </c>
      <c r="O22" s="3">
        <v>0</v>
      </c>
      <c r="P22" s="3">
        <v>-4.57</v>
      </c>
      <c r="Q22" s="3">
        <v>-4.78</v>
      </c>
      <c r="R22" s="2"/>
    </row>
    <row r="23" spans="1:18" ht="19.5" x14ac:dyDescent="0.5">
      <c r="A23" s="4" t="s">
        <v>15</v>
      </c>
      <c r="B23" s="3" t="s">
        <v>174</v>
      </c>
      <c r="C23" s="3">
        <v>1.4179999999999999</v>
      </c>
      <c r="D23" s="3">
        <v>1.8</v>
      </c>
      <c r="E23" s="3">
        <v>0.51900000000000002</v>
      </c>
      <c r="F23" s="3">
        <v>44</v>
      </c>
      <c r="G23" s="3">
        <v>1286</v>
      </c>
      <c r="H23" s="3">
        <v>15.169</v>
      </c>
      <c r="I23" s="3">
        <v>1.415</v>
      </c>
      <c r="J23" s="3">
        <v>185</v>
      </c>
      <c r="K23" s="3">
        <v>9.8360000000000003</v>
      </c>
      <c r="L23" s="3" t="str">
        <f t="shared" si="0"/>
        <v>سرانه خریدار بالاتر</v>
      </c>
      <c r="M23" s="3">
        <v>1.5</v>
      </c>
      <c r="N23" s="3">
        <v>63.4</v>
      </c>
      <c r="O23" s="3">
        <v>0.1</v>
      </c>
      <c r="P23" s="3">
        <v>-4.95</v>
      </c>
      <c r="Q23" s="3">
        <v>-4.95</v>
      </c>
      <c r="R23" s="2"/>
    </row>
    <row r="24" spans="1:18" ht="19.5" x14ac:dyDescent="0.5">
      <c r="A24" s="4" t="s">
        <v>15</v>
      </c>
      <c r="B24" s="3" t="s">
        <v>175</v>
      </c>
      <c r="C24" s="3">
        <v>2.8929999999999998</v>
      </c>
      <c r="D24" s="3">
        <v>1.8</v>
      </c>
      <c r="E24" s="3">
        <v>1.3260000000000001</v>
      </c>
      <c r="F24" s="3">
        <v>40</v>
      </c>
      <c r="G24" s="3">
        <v>631</v>
      </c>
      <c r="H24" s="3">
        <v>20.917999999999999</v>
      </c>
      <c r="I24" s="3">
        <v>2.2930000000000001</v>
      </c>
      <c r="J24" s="3">
        <v>110</v>
      </c>
      <c r="K24" s="3">
        <v>13.153</v>
      </c>
      <c r="L24" s="3" t="str">
        <f t="shared" si="0"/>
        <v>سرانه خریدار بالاتر</v>
      </c>
      <c r="M24" s="3">
        <v>1.6</v>
      </c>
      <c r="N24" s="3">
        <v>54.1</v>
      </c>
      <c r="O24" s="3">
        <v>20.7</v>
      </c>
      <c r="P24" s="3">
        <v>-1.41</v>
      </c>
      <c r="Q24" s="3">
        <v>-0.31</v>
      </c>
      <c r="R24" s="2"/>
    </row>
    <row r="25" spans="1:18" ht="19.5" x14ac:dyDescent="0.5">
      <c r="A25" s="4" t="s">
        <v>15</v>
      </c>
      <c r="B25" s="3" t="s">
        <v>176</v>
      </c>
      <c r="C25" s="3">
        <v>3.7810000000000001</v>
      </c>
      <c r="D25" s="3">
        <v>1.7</v>
      </c>
      <c r="E25" s="3">
        <v>3.76</v>
      </c>
      <c r="F25" s="3">
        <v>143</v>
      </c>
      <c r="G25" s="3">
        <v>461</v>
      </c>
      <c r="H25" s="3">
        <v>12.121</v>
      </c>
      <c r="I25" s="3">
        <v>3.7810000000000001</v>
      </c>
      <c r="J25" s="3">
        <v>194</v>
      </c>
      <c r="K25" s="3">
        <v>8.9849999999999994</v>
      </c>
      <c r="L25" s="3" t="str">
        <f t="shared" si="0"/>
        <v>سرانه خریدار بالاتر</v>
      </c>
      <c r="M25" s="3">
        <v>1.3</v>
      </c>
      <c r="N25" s="3">
        <v>0.5</v>
      </c>
      <c r="O25" s="3">
        <v>0</v>
      </c>
      <c r="P25" s="3">
        <v>-3.35</v>
      </c>
      <c r="Q25" s="3">
        <v>-4.6100000000000003</v>
      </c>
      <c r="R25" s="2"/>
    </row>
    <row r="26" spans="1:18" ht="19.5" x14ac:dyDescent="0.5">
      <c r="A26" s="4" t="s">
        <v>15</v>
      </c>
      <c r="B26" s="3" t="s">
        <v>177</v>
      </c>
      <c r="C26" s="3">
        <v>21.306000000000001</v>
      </c>
      <c r="D26" s="3">
        <v>1.7</v>
      </c>
      <c r="E26" s="3">
        <v>0.30599999999999999</v>
      </c>
      <c r="F26" s="3">
        <v>7</v>
      </c>
      <c r="G26" s="3">
        <v>83</v>
      </c>
      <c r="H26" s="3">
        <v>3.6280000000000001</v>
      </c>
      <c r="I26" s="3">
        <v>21.306000000000001</v>
      </c>
      <c r="J26" s="3">
        <v>186</v>
      </c>
      <c r="K26" s="3">
        <v>9.5079999999999991</v>
      </c>
      <c r="L26" s="3" t="str">
        <f t="shared" si="0"/>
        <v>سرانه فروشنده بالاتر</v>
      </c>
      <c r="M26" s="3">
        <v>2.6</v>
      </c>
      <c r="N26" s="3">
        <v>98.5</v>
      </c>
      <c r="O26" s="3">
        <v>0</v>
      </c>
      <c r="P26" s="3">
        <v>-2.33</v>
      </c>
      <c r="Q26" s="3">
        <v>-4.9000000000000004</v>
      </c>
      <c r="R26" s="2"/>
    </row>
    <row r="27" spans="1:18" ht="19.5" x14ac:dyDescent="0.5">
      <c r="A27" s="4" t="s">
        <v>15</v>
      </c>
      <c r="B27" s="3" t="s">
        <v>178</v>
      </c>
      <c r="C27" s="3">
        <v>0.36499999999999999</v>
      </c>
      <c r="D27" s="3">
        <v>1.6</v>
      </c>
      <c r="E27" s="3">
        <v>0.32900000000000001</v>
      </c>
      <c r="F27" s="3">
        <v>113</v>
      </c>
      <c r="G27" s="3">
        <v>4377</v>
      </c>
      <c r="H27" s="3">
        <v>12.744</v>
      </c>
      <c r="I27" s="3">
        <v>0.36499999999999999</v>
      </c>
      <c r="J27" s="3">
        <v>53</v>
      </c>
      <c r="K27" s="3">
        <v>30.143000000000001</v>
      </c>
      <c r="L27" s="3" t="str">
        <f t="shared" si="0"/>
        <v>سرانه فروشنده بالاتر</v>
      </c>
      <c r="M27" s="3">
        <v>2.4</v>
      </c>
      <c r="N27" s="3">
        <v>10</v>
      </c>
      <c r="O27" s="3">
        <v>0</v>
      </c>
      <c r="P27" s="3">
        <v>-3</v>
      </c>
      <c r="Q27" s="3">
        <v>-3</v>
      </c>
      <c r="R27" s="2"/>
    </row>
    <row r="28" spans="1:18" ht="19.5" x14ac:dyDescent="0.5">
      <c r="A28" s="4" t="s">
        <v>15</v>
      </c>
      <c r="B28" s="3" t="s">
        <v>179</v>
      </c>
      <c r="C28" s="3">
        <v>4.0129999999999999</v>
      </c>
      <c r="D28" s="3">
        <v>1.5</v>
      </c>
      <c r="E28" s="3">
        <v>4.0129999999999999</v>
      </c>
      <c r="F28" s="3">
        <v>189</v>
      </c>
      <c r="G28" s="3">
        <v>379</v>
      </c>
      <c r="H28" s="3">
        <v>8.0470000000000006</v>
      </c>
      <c r="I28" s="3">
        <v>4.0129999999999999</v>
      </c>
      <c r="J28" s="3">
        <v>121</v>
      </c>
      <c r="K28" s="3">
        <v>12.57</v>
      </c>
      <c r="L28" s="3" t="str">
        <f t="shared" si="0"/>
        <v>سرانه فروشنده بالاتر</v>
      </c>
      <c r="M28" s="3">
        <v>1.6</v>
      </c>
      <c r="N28" s="3">
        <v>0</v>
      </c>
      <c r="O28" s="3">
        <v>0</v>
      </c>
      <c r="P28" s="3">
        <v>-7.33</v>
      </c>
      <c r="Q28" s="3">
        <v>-7.82</v>
      </c>
      <c r="R28" s="2"/>
    </row>
    <row r="29" spans="1:18" ht="19.5" x14ac:dyDescent="0.5">
      <c r="A29" s="4" t="s">
        <v>15</v>
      </c>
      <c r="B29" s="3" t="s">
        <v>180</v>
      </c>
      <c r="C29" s="3">
        <v>14.263</v>
      </c>
      <c r="D29" s="3">
        <v>0.9</v>
      </c>
      <c r="E29" s="3">
        <v>0.26300000000000001</v>
      </c>
      <c r="F29" s="3">
        <v>10</v>
      </c>
      <c r="G29" s="3">
        <v>68</v>
      </c>
      <c r="H29" s="3">
        <v>1.788</v>
      </c>
      <c r="I29" s="3">
        <v>14.263</v>
      </c>
      <c r="J29" s="3">
        <v>172</v>
      </c>
      <c r="K29" s="3">
        <v>5.6390000000000002</v>
      </c>
      <c r="L29" s="3" t="str">
        <f t="shared" si="0"/>
        <v>سرانه فروشنده بالاتر</v>
      </c>
      <c r="M29" s="3">
        <v>3.2</v>
      </c>
      <c r="N29" s="3">
        <v>98.1</v>
      </c>
      <c r="O29" s="3">
        <v>0</v>
      </c>
      <c r="P29" s="3">
        <v>-1.1599999999999999</v>
      </c>
      <c r="Q29" s="3">
        <v>-4.9400000000000004</v>
      </c>
      <c r="R29" s="2"/>
    </row>
    <row r="30" spans="1:18" ht="19.5" x14ac:dyDescent="0.5">
      <c r="A30" s="4" t="s">
        <v>15</v>
      </c>
      <c r="B30" s="3" t="s">
        <v>181</v>
      </c>
      <c r="C30" s="3">
        <v>1.321</v>
      </c>
      <c r="D30" s="3">
        <v>0.9</v>
      </c>
      <c r="E30" s="3">
        <v>0.63600000000000001</v>
      </c>
      <c r="F30" s="3">
        <v>54</v>
      </c>
      <c r="G30" s="3">
        <v>701</v>
      </c>
      <c r="H30" s="3">
        <v>8.2560000000000002</v>
      </c>
      <c r="I30" s="3">
        <v>1.321</v>
      </c>
      <c r="J30" s="3">
        <v>116</v>
      </c>
      <c r="K30" s="3">
        <v>7.9829999999999997</v>
      </c>
      <c r="L30" s="3" t="str">
        <f t="shared" si="0"/>
        <v>سرانه خریدار بالاتر</v>
      </c>
      <c r="M30" s="3">
        <v>1</v>
      </c>
      <c r="N30" s="3">
        <v>51.8</v>
      </c>
      <c r="O30" s="3">
        <v>0</v>
      </c>
      <c r="P30" s="3">
        <v>-0.1</v>
      </c>
      <c r="Q30" s="3">
        <v>0.14000000000000001</v>
      </c>
      <c r="R30" s="2"/>
    </row>
    <row r="31" spans="1:18" ht="19.5" x14ac:dyDescent="0.5">
      <c r="A31" s="4" t="s">
        <v>15</v>
      </c>
      <c r="B31" s="3" t="s">
        <v>182</v>
      </c>
      <c r="C31" s="3">
        <v>0.64400000000000002</v>
      </c>
      <c r="D31" s="3">
        <v>0.9</v>
      </c>
      <c r="E31" s="3">
        <v>4.3999999999999997E-2</v>
      </c>
      <c r="F31" s="3">
        <v>6</v>
      </c>
      <c r="G31" s="3">
        <v>1383</v>
      </c>
      <c r="H31" s="3">
        <v>10.141999999999999</v>
      </c>
      <c r="I31" s="3">
        <v>0.44400000000000001</v>
      </c>
      <c r="J31" s="3">
        <v>5</v>
      </c>
      <c r="K31" s="3">
        <v>122.81</v>
      </c>
      <c r="L31" s="3" t="str">
        <f t="shared" si="0"/>
        <v>سرانه فروشنده بالاتر</v>
      </c>
      <c r="M31" s="3">
        <v>12.1</v>
      </c>
      <c r="N31" s="3">
        <v>93.2</v>
      </c>
      <c r="O31" s="3">
        <v>31</v>
      </c>
      <c r="P31" s="3">
        <v>-2.99</v>
      </c>
      <c r="Q31" s="3">
        <v>-2.99</v>
      </c>
      <c r="R31" s="2"/>
    </row>
    <row r="32" spans="1:18" ht="19.5" x14ac:dyDescent="0.5">
      <c r="A32" s="4" t="s">
        <v>15</v>
      </c>
      <c r="B32" s="3" t="s">
        <v>183</v>
      </c>
      <c r="C32" s="3">
        <v>0.40200000000000002</v>
      </c>
      <c r="D32" s="3">
        <v>0.2</v>
      </c>
      <c r="E32" s="3">
        <v>0.10199999999999999</v>
      </c>
      <c r="F32" s="3">
        <v>17</v>
      </c>
      <c r="G32" s="3">
        <v>611</v>
      </c>
      <c r="H32" s="3">
        <v>3.6659999999999999</v>
      </c>
      <c r="I32" s="3">
        <v>0.40200000000000002</v>
      </c>
      <c r="J32" s="3">
        <v>24</v>
      </c>
      <c r="K32" s="3">
        <v>10.234</v>
      </c>
      <c r="L32" s="3" t="str">
        <f t="shared" si="0"/>
        <v>سرانه فروشنده بالاتر</v>
      </c>
      <c r="M32" s="3">
        <v>2.8</v>
      </c>
      <c r="N32" s="3">
        <v>74.5</v>
      </c>
      <c r="O32" s="3">
        <v>0</v>
      </c>
      <c r="P32" s="3">
        <v>-0.86</v>
      </c>
      <c r="Q32" s="3">
        <v>-4.99</v>
      </c>
      <c r="R32" s="2"/>
    </row>
    <row r="33" spans="1:18" ht="19.5" x14ac:dyDescent="0.5">
      <c r="A33" s="4" t="s">
        <v>15</v>
      </c>
      <c r="B33" s="3" t="s">
        <v>184</v>
      </c>
      <c r="C33" s="3">
        <v>0.879</v>
      </c>
      <c r="D33" s="3">
        <v>0.2</v>
      </c>
      <c r="E33" s="3">
        <v>3.9E-2</v>
      </c>
      <c r="F33" s="3">
        <v>11</v>
      </c>
      <c r="G33" s="3">
        <v>254</v>
      </c>
      <c r="H33" s="3">
        <v>0.90100000000000002</v>
      </c>
      <c r="I33" s="3">
        <v>0.61599999999999999</v>
      </c>
      <c r="J33" s="3">
        <v>3</v>
      </c>
      <c r="K33" s="3">
        <v>52.155000000000001</v>
      </c>
      <c r="L33" s="3" t="str">
        <f t="shared" si="0"/>
        <v>سرانه فروشنده بالاتر</v>
      </c>
      <c r="M33" s="3">
        <v>57.9</v>
      </c>
      <c r="N33" s="3">
        <v>95.6</v>
      </c>
      <c r="O33" s="3">
        <v>29.8</v>
      </c>
      <c r="P33" s="3">
        <v>-0.82</v>
      </c>
      <c r="Q33" s="3">
        <v>-4.99</v>
      </c>
      <c r="R33" s="2"/>
    </row>
  </sheetData>
  <conditionalFormatting sqref="L2:M33">
    <cfRule type="expression" dxfId="111" priority="1">
      <formula>($L2)="سرانه فروشنده بالاتر"</formula>
    </cfRule>
    <cfRule type="expression" dxfId="110" priority="2">
      <formula>($L2)="سرانه خریدار بالاتر"</formula>
    </cfRule>
  </conditionalFormatting>
  <conditionalFormatting sqref="P2:Q33">
    <cfRule type="cellIs" dxfId="109" priority="3" operator="lessThan">
      <formula>0</formula>
    </cfRule>
    <cfRule type="cellIs" dxfId="108" priority="4" operator="greaterThan">
      <formula>0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185</v>
      </c>
      <c r="C2" s="3">
        <v>2.6760000000000002</v>
      </c>
      <c r="D2" s="3">
        <v>10.5</v>
      </c>
      <c r="E2" s="3">
        <v>2.4990000000000001</v>
      </c>
      <c r="F2" s="3">
        <v>587</v>
      </c>
      <c r="G2" s="3">
        <v>3915</v>
      </c>
      <c r="H2" s="3">
        <v>16.667000000000002</v>
      </c>
      <c r="I2" s="3">
        <v>2.6619999999999999</v>
      </c>
      <c r="J2" s="3">
        <v>1624</v>
      </c>
      <c r="K2" s="3">
        <v>6.4169999999999998</v>
      </c>
      <c r="L2" s="3" t="str">
        <f>IF((H2&gt;K2),"سرانه خریدار بالاتر","سرانه فروشنده بالاتر")</f>
        <v>سرانه خریدار بالاتر</v>
      </c>
      <c r="M2" s="3">
        <v>2.6</v>
      </c>
      <c r="N2" s="3">
        <v>6.6</v>
      </c>
      <c r="O2" s="3">
        <v>0.5</v>
      </c>
      <c r="P2" s="3">
        <v>-22.95</v>
      </c>
      <c r="Q2" s="3">
        <v>-24.82</v>
      </c>
      <c r="R2" s="2"/>
    </row>
    <row r="3" spans="1:18" ht="19.5" x14ac:dyDescent="0.5">
      <c r="A3" s="4" t="s">
        <v>15</v>
      </c>
      <c r="B3" s="3" t="s">
        <v>186</v>
      </c>
      <c r="C3" s="3">
        <v>6.2720000000000002</v>
      </c>
      <c r="D3" s="3">
        <v>9</v>
      </c>
      <c r="E3" s="3">
        <v>3.5529999999999999</v>
      </c>
      <c r="F3" s="3">
        <v>242</v>
      </c>
      <c r="G3" s="3">
        <v>1435</v>
      </c>
      <c r="H3" s="3">
        <v>21.068000000000001</v>
      </c>
      <c r="I3" s="3">
        <v>5.9710000000000001</v>
      </c>
      <c r="J3" s="3">
        <v>368</v>
      </c>
      <c r="K3" s="3">
        <v>23.283999999999999</v>
      </c>
      <c r="L3" s="3" t="str">
        <f t="shared" ref="L3:L21" si="0">IF((H3&gt;K3),"سرانه خریدار بالاتر","سرانه فروشنده بالاتر")</f>
        <v>سرانه فروشنده بالاتر</v>
      </c>
      <c r="M3" s="3">
        <v>1.1000000000000001</v>
      </c>
      <c r="N3" s="3">
        <v>43.3</v>
      </c>
      <c r="O3" s="3">
        <v>4.7</v>
      </c>
      <c r="P3" s="3">
        <v>-4.46</v>
      </c>
      <c r="Q3" s="3">
        <v>-4.7300000000000004</v>
      </c>
      <c r="R3" s="2"/>
    </row>
    <row r="4" spans="1:18" ht="19.5" x14ac:dyDescent="0.5">
      <c r="A4" s="4" t="s">
        <v>15</v>
      </c>
      <c r="B4" s="3" t="s">
        <v>187</v>
      </c>
      <c r="C4" s="3">
        <v>16.488</v>
      </c>
      <c r="D4" s="3">
        <v>8.3000000000000007</v>
      </c>
      <c r="E4" s="3">
        <v>13.285</v>
      </c>
      <c r="F4" s="3">
        <v>242</v>
      </c>
      <c r="G4" s="3">
        <v>503</v>
      </c>
      <c r="H4" s="3">
        <v>27.613</v>
      </c>
      <c r="I4" s="3">
        <v>11.456</v>
      </c>
      <c r="J4" s="3">
        <v>317</v>
      </c>
      <c r="K4" s="3">
        <v>18.178000000000001</v>
      </c>
      <c r="L4" s="3" t="str">
        <f t="shared" si="0"/>
        <v>سرانه خریدار بالاتر</v>
      </c>
      <c r="M4" s="3">
        <v>1.5</v>
      </c>
      <c r="N4" s="3">
        <v>19.399999999999999</v>
      </c>
      <c r="O4" s="3">
        <v>30.5</v>
      </c>
      <c r="P4" s="3">
        <v>-4.55</v>
      </c>
      <c r="Q4" s="3">
        <v>-4.55</v>
      </c>
      <c r="R4" s="2"/>
    </row>
    <row r="5" spans="1:18" ht="19.5" x14ac:dyDescent="0.5">
      <c r="A5" s="4" t="s">
        <v>15</v>
      </c>
      <c r="B5" s="3" t="s">
        <v>188</v>
      </c>
      <c r="C5" s="3">
        <v>5.4880000000000004</v>
      </c>
      <c r="D5" s="3">
        <v>8.1999999999999993</v>
      </c>
      <c r="E5" s="3">
        <v>0.436</v>
      </c>
      <c r="F5" s="3">
        <v>85</v>
      </c>
      <c r="G5" s="3">
        <v>1500</v>
      </c>
      <c r="H5" s="3">
        <v>7.694</v>
      </c>
      <c r="I5" s="3">
        <v>5.4870000000000001</v>
      </c>
      <c r="J5" s="3">
        <v>2792</v>
      </c>
      <c r="K5" s="3">
        <v>2.948</v>
      </c>
      <c r="L5" s="3" t="str">
        <f t="shared" si="0"/>
        <v>سرانه خریدار بالاتر</v>
      </c>
      <c r="M5" s="3">
        <v>2.6</v>
      </c>
      <c r="N5" s="3">
        <v>92</v>
      </c>
      <c r="O5" s="3">
        <v>0</v>
      </c>
      <c r="P5" s="3">
        <v>0</v>
      </c>
      <c r="Q5" s="3">
        <v>0</v>
      </c>
      <c r="R5" s="2"/>
    </row>
    <row r="6" spans="1:18" ht="19.5" x14ac:dyDescent="0.5">
      <c r="A6" s="4" t="s">
        <v>15</v>
      </c>
      <c r="B6" s="3" t="s">
        <v>189</v>
      </c>
      <c r="C6" s="3">
        <v>3.516</v>
      </c>
      <c r="D6" s="3">
        <v>7.3</v>
      </c>
      <c r="E6" s="3">
        <v>2.1030000000000002</v>
      </c>
      <c r="F6" s="3">
        <v>267</v>
      </c>
      <c r="G6" s="3">
        <v>2074</v>
      </c>
      <c r="H6" s="3">
        <v>16.335999999999999</v>
      </c>
      <c r="I6" s="3">
        <v>3.5009999999999999</v>
      </c>
      <c r="J6" s="3">
        <v>284</v>
      </c>
      <c r="K6" s="3">
        <v>25.567</v>
      </c>
      <c r="L6" s="3" t="str">
        <f t="shared" si="0"/>
        <v>سرانه فروشنده بالاتر</v>
      </c>
      <c r="M6" s="3">
        <v>1.6</v>
      </c>
      <c r="N6" s="3">
        <v>40.1</v>
      </c>
      <c r="O6" s="3">
        <v>0.4</v>
      </c>
      <c r="P6" s="3">
        <v>-4.7300000000000004</v>
      </c>
      <c r="Q6" s="3">
        <v>-4.96</v>
      </c>
      <c r="R6" s="2"/>
    </row>
    <row r="7" spans="1:18" ht="19.5" x14ac:dyDescent="0.5">
      <c r="A7" s="4" t="s">
        <v>15</v>
      </c>
      <c r="B7" s="3" t="s">
        <v>190</v>
      </c>
      <c r="C7" s="3">
        <v>9.3789999999999996</v>
      </c>
      <c r="D7" s="3">
        <v>5.4</v>
      </c>
      <c r="E7" s="3">
        <v>1.516</v>
      </c>
      <c r="F7" s="3">
        <v>79</v>
      </c>
      <c r="G7" s="3">
        <v>579</v>
      </c>
      <c r="H7" s="3">
        <v>11.111000000000001</v>
      </c>
      <c r="I7" s="3">
        <v>6.2690000000000001</v>
      </c>
      <c r="J7" s="3">
        <v>162</v>
      </c>
      <c r="K7" s="3">
        <v>22.405999999999999</v>
      </c>
      <c r="L7" s="3" t="str">
        <f t="shared" si="0"/>
        <v>سرانه فروشنده بالاتر</v>
      </c>
      <c r="M7" s="3">
        <v>2</v>
      </c>
      <c r="N7" s="3">
        <v>83.8</v>
      </c>
      <c r="O7" s="3">
        <v>33.1</v>
      </c>
      <c r="P7" s="3">
        <v>-0.17</v>
      </c>
      <c r="Q7" s="3">
        <v>-0.52</v>
      </c>
      <c r="R7" s="2"/>
    </row>
    <row r="8" spans="1:18" ht="19.5" x14ac:dyDescent="0.5">
      <c r="A8" s="4" t="s">
        <v>15</v>
      </c>
      <c r="B8" s="3" t="s">
        <v>191</v>
      </c>
      <c r="C8" s="3">
        <v>2.823</v>
      </c>
      <c r="D8" s="3">
        <v>3.4</v>
      </c>
      <c r="E8" s="3">
        <v>1.7230000000000001</v>
      </c>
      <c r="F8" s="3">
        <v>135</v>
      </c>
      <c r="G8" s="3">
        <v>1206</v>
      </c>
      <c r="H8" s="3">
        <v>15.391999999999999</v>
      </c>
      <c r="I8" s="3">
        <v>2.823</v>
      </c>
      <c r="J8" s="3">
        <v>200</v>
      </c>
      <c r="K8" s="3">
        <v>17.023</v>
      </c>
      <c r="L8" s="3" t="str">
        <f t="shared" si="0"/>
        <v>سرانه فروشنده بالاتر</v>
      </c>
      <c r="M8" s="3">
        <v>1.1000000000000001</v>
      </c>
      <c r="N8" s="3">
        <v>38.9</v>
      </c>
      <c r="O8" s="3">
        <v>0</v>
      </c>
      <c r="P8" s="3">
        <v>-4.8899999999999997</v>
      </c>
      <c r="Q8" s="3">
        <v>-4.97</v>
      </c>
      <c r="R8" s="2"/>
    </row>
    <row r="9" spans="1:18" ht="19.5" x14ac:dyDescent="0.5">
      <c r="A9" s="4" t="s">
        <v>15</v>
      </c>
      <c r="B9" s="3" t="s">
        <v>192</v>
      </c>
      <c r="C9" s="3">
        <v>3.1579999999999999</v>
      </c>
      <c r="D9" s="3">
        <v>3.4</v>
      </c>
      <c r="E9" s="3">
        <v>1.198</v>
      </c>
      <c r="F9" s="3">
        <v>94</v>
      </c>
      <c r="G9" s="3">
        <v>1066</v>
      </c>
      <c r="H9" s="3">
        <v>13.586</v>
      </c>
      <c r="I9" s="3">
        <v>3.1579999999999999</v>
      </c>
      <c r="J9" s="3">
        <v>143</v>
      </c>
      <c r="K9" s="3">
        <v>23.541</v>
      </c>
      <c r="L9" s="3" t="str">
        <f t="shared" si="0"/>
        <v>سرانه فروشنده بالاتر</v>
      </c>
      <c r="M9" s="3">
        <v>1.7</v>
      </c>
      <c r="N9" s="3">
        <v>62</v>
      </c>
      <c r="O9" s="3">
        <v>0</v>
      </c>
      <c r="P9" s="3">
        <v>-4.91</v>
      </c>
      <c r="Q9" s="3">
        <v>-5</v>
      </c>
      <c r="R9" s="2"/>
    </row>
    <row r="10" spans="1:18" ht="19.5" x14ac:dyDescent="0.5">
      <c r="A10" s="4" t="s">
        <v>15</v>
      </c>
      <c r="B10" s="3" t="s">
        <v>193</v>
      </c>
      <c r="C10" s="3">
        <v>1.591</v>
      </c>
      <c r="D10" s="3">
        <v>3.3</v>
      </c>
      <c r="E10" s="3">
        <v>0.69899999999999995</v>
      </c>
      <c r="F10" s="3">
        <v>85</v>
      </c>
      <c r="G10" s="3">
        <v>2100</v>
      </c>
      <c r="H10" s="3">
        <v>17.268999999999998</v>
      </c>
      <c r="I10" s="3">
        <v>1.522</v>
      </c>
      <c r="J10" s="3">
        <v>125</v>
      </c>
      <c r="K10" s="3">
        <v>25.57</v>
      </c>
      <c r="L10" s="3" t="str">
        <f t="shared" si="0"/>
        <v>سرانه فروشنده بالاتر</v>
      </c>
      <c r="M10" s="3">
        <v>1.5</v>
      </c>
      <c r="N10" s="3">
        <v>56</v>
      </c>
      <c r="O10" s="3">
        <v>4.3</v>
      </c>
      <c r="P10" s="3">
        <v>-3.85</v>
      </c>
      <c r="Q10" s="3">
        <v>-4.67</v>
      </c>
      <c r="R10" s="2"/>
    </row>
    <row r="11" spans="1:18" ht="19.5" x14ac:dyDescent="0.5">
      <c r="A11" s="4" t="s">
        <v>15</v>
      </c>
      <c r="B11" s="3" t="s">
        <v>194</v>
      </c>
      <c r="C11" s="3">
        <v>2.7559999999999998</v>
      </c>
      <c r="D11" s="3">
        <v>2.5</v>
      </c>
      <c r="E11" s="3">
        <v>1.452</v>
      </c>
      <c r="F11" s="3">
        <v>206</v>
      </c>
      <c r="G11" s="3">
        <v>922</v>
      </c>
      <c r="H11" s="3">
        <v>6.4989999999999997</v>
      </c>
      <c r="I11" s="3">
        <v>2.7559999999999998</v>
      </c>
      <c r="J11" s="3">
        <v>301</v>
      </c>
      <c r="K11" s="3">
        <v>8.4420000000000002</v>
      </c>
      <c r="L11" s="3" t="str">
        <f t="shared" si="0"/>
        <v>سرانه فروشنده بالاتر</v>
      </c>
      <c r="M11" s="3">
        <v>1.3</v>
      </c>
      <c r="N11" s="3">
        <v>47.3</v>
      </c>
      <c r="O11" s="3">
        <v>0</v>
      </c>
      <c r="P11" s="3">
        <v>-2.85</v>
      </c>
      <c r="Q11" s="3">
        <v>-4.95</v>
      </c>
      <c r="R11" s="2"/>
    </row>
    <row r="12" spans="1:18" ht="19.5" x14ac:dyDescent="0.5">
      <c r="A12" s="4" t="s">
        <v>15</v>
      </c>
      <c r="B12" s="3" t="s">
        <v>195</v>
      </c>
      <c r="C12" s="3">
        <v>1.76</v>
      </c>
      <c r="D12" s="3">
        <v>2.4</v>
      </c>
      <c r="E12" s="3">
        <v>1.56</v>
      </c>
      <c r="F12" s="3">
        <v>83</v>
      </c>
      <c r="G12" s="3">
        <v>1369</v>
      </c>
      <c r="H12" s="3">
        <v>25.731000000000002</v>
      </c>
      <c r="I12" s="3">
        <v>1.76</v>
      </c>
      <c r="J12" s="3">
        <v>137</v>
      </c>
      <c r="K12" s="3">
        <v>17.587</v>
      </c>
      <c r="L12" s="3" t="str">
        <f t="shared" si="0"/>
        <v>سرانه خریدار بالاتر</v>
      </c>
      <c r="M12" s="3">
        <v>1.5</v>
      </c>
      <c r="N12" s="3">
        <v>11.3</v>
      </c>
      <c r="O12" s="3">
        <v>0</v>
      </c>
      <c r="P12" s="3">
        <v>-4.75</v>
      </c>
      <c r="Q12" s="3">
        <v>-5</v>
      </c>
      <c r="R12" s="2"/>
    </row>
    <row r="13" spans="1:18" ht="19.5" x14ac:dyDescent="0.5">
      <c r="A13" s="4" t="s">
        <v>15</v>
      </c>
      <c r="B13" s="3" t="s">
        <v>196</v>
      </c>
      <c r="C13" s="3">
        <v>1.357</v>
      </c>
      <c r="D13" s="3">
        <v>2.4</v>
      </c>
      <c r="E13" s="3">
        <v>0.99</v>
      </c>
      <c r="F13" s="3">
        <v>137</v>
      </c>
      <c r="G13" s="3">
        <v>1773</v>
      </c>
      <c r="H13" s="3">
        <v>12.811999999999999</v>
      </c>
      <c r="I13" s="3">
        <v>1.276</v>
      </c>
      <c r="J13" s="3">
        <v>182</v>
      </c>
      <c r="K13" s="3">
        <v>12.43</v>
      </c>
      <c r="L13" s="3" t="str">
        <f t="shared" si="0"/>
        <v>سرانه خریدار بالاتر</v>
      </c>
      <c r="M13" s="3">
        <v>1</v>
      </c>
      <c r="N13" s="3">
        <v>27</v>
      </c>
      <c r="O13" s="3">
        <v>5.9</v>
      </c>
      <c r="P13" s="3">
        <v>-4.37</v>
      </c>
      <c r="Q13" s="3">
        <v>-4.96</v>
      </c>
      <c r="R13" s="2"/>
    </row>
    <row r="14" spans="1:18" ht="19.5" x14ac:dyDescent="0.5">
      <c r="A14" s="4" t="s">
        <v>15</v>
      </c>
      <c r="B14" s="3" t="s">
        <v>197</v>
      </c>
      <c r="C14" s="3">
        <v>3.0289999999999999</v>
      </c>
      <c r="D14" s="3">
        <v>2</v>
      </c>
      <c r="E14" s="3">
        <v>3.0289999999999999</v>
      </c>
      <c r="F14" s="3">
        <v>77</v>
      </c>
      <c r="G14" s="3">
        <v>654</v>
      </c>
      <c r="H14" s="3">
        <v>25.727</v>
      </c>
      <c r="I14" s="3">
        <v>3.0289999999999999</v>
      </c>
      <c r="J14" s="3">
        <v>188</v>
      </c>
      <c r="K14" s="3">
        <v>10.537000000000001</v>
      </c>
      <c r="L14" s="3" t="str">
        <f t="shared" si="0"/>
        <v>سرانه خریدار بالاتر</v>
      </c>
      <c r="M14" s="3">
        <v>2.4</v>
      </c>
      <c r="N14" s="3">
        <v>0</v>
      </c>
      <c r="O14" s="3">
        <v>0</v>
      </c>
      <c r="P14" s="3">
        <v>-3.25</v>
      </c>
      <c r="Q14" s="3">
        <v>-3.85</v>
      </c>
      <c r="R14" s="2"/>
    </row>
    <row r="15" spans="1:18" ht="19.5" x14ac:dyDescent="0.5">
      <c r="A15" s="4" t="s">
        <v>15</v>
      </c>
      <c r="B15" s="3" t="s">
        <v>198</v>
      </c>
      <c r="C15" s="3">
        <v>0.997</v>
      </c>
      <c r="D15" s="3">
        <v>1.6</v>
      </c>
      <c r="E15" s="3">
        <v>0.34200000000000003</v>
      </c>
      <c r="F15" s="3">
        <v>42</v>
      </c>
      <c r="G15" s="3">
        <v>1615</v>
      </c>
      <c r="H15" s="3">
        <v>13.151</v>
      </c>
      <c r="I15" s="3">
        <v>0.82699999999999996</v>
      </c>
      <c r="J15" s="3">
        <v>90</v>
      </c>
      <c r="K15" s="3">
        <v>14.84</v>
      </c>
      <c r="L15" s="3" t="str">
        <f t="shared" si="0"/>
        <v>سرانه فروشنده بالاتر</v>
      </c>
      <c r="M15" s="3">
        <v>1.1000000000000001</v>
      </c>
      <c r="N15" s="3">
        <v>65.7</v>
      </c>
      <c r="O15" s="3">
        <v>17</v>
      </c>
      <c r="P15" s="3">
        <v>-2.5299999999999998</v>
      </c>
      <c r="Q15" s="3">
        <v>-4.8899999999999997</v>
      </c>
      <c r="R15" s="2"/>
    </row>
    <row r="16" spans="1:18" ht="19.5" x14ac:dyDescent="0.5">
      <c r="A16" s="4" t="s">
        <v>15</v>
      </c>
      <c r="B16" s="3" t="s">
        <v>199</v>
      </c>
      <c r="C16" s="3">
        <v>0.46200000000000002</v>
      </c>
      <c r="D16" s="3">
        <v>1.1000000000000001</v>
      </c>
      <c r="E16" s="3">
        <v>7.5999999999999998E-2</v>
      </c>
      <c r="F16" s="3">
        <v>23</v>
      </c>
      <c r="G16" s="3">
        <v>2327</v>
      </c>
      <c r="H16" s="3">
        <v>7.6890000000000001</v>
      </c>
      <c r="I16" s="3">
        <v>0.40899999999999997</v>
      </c>
      <c r="J16" s="3">
        <v>102</v>
      </c>
      <c r="K16" s="3">
        <v>9.3309999999999995</v>
      </c>
      <c r="L16" s="3" t="str">
        <f t="shared" si="0"/>
        <v>سرانه فروشنده بالاتر</v>
      </c>
      <c r="M16" s="3">
        <v>1.2</v>
      </c>
      <c r="N16" s="3">
        <v>83.6</v>
      </c>
      <c r="O16" s="3">
        <v>11.3</v>
      </c>
      <c r="P16" s="3">
        <v>-1.06</v>
      </c>
      <c r="Q16" s="3">
        <v>-0.68</v>
      </c>
      <c r="R16" s="2"/>
    </row>
    <row r="17" spans="1:18" ht="19.5" x14ac:dyDescent="0.5">
      <c r="A17" s="4" t="s">
        <v>15</v>
      </c>
      <c r="B17" s="3" t="s">
        <v>200</v>
      </c>
      <c r="C17" s="3">
        <v>0.39900000000000002</v>
      </c>
      <c r="D17" s="3">
        <v>0.5</v>
      </c>
      <c r="E17" s="3">
        <v>0.218</v>
      </c>
      <c r="F17" s="3">
        <v>32</v>
      </c>
      <c r="G17" s="3">
        <v>1300</v>
      </c>
      <c r="H17" s="3">
        <v>8.8559999999999999</v>
      </c>
      <c r="I17" s="3">
        <v>0.37</v>
      </c>
      <c r="J17" s="3">
        <v>62</v>
      </c>
      <c r="K17" s="3">
        <v>7.758</v>
      </c>
      <c r="L17" s="3" t="str">
        <f t="shared" si="0"/>
        <v>سرانه خریدار بالاتر</v>
      </c>
      <c r="M17" s="3">
        <v>1.1000000000000001</v>
      </c>
      <c r="N17" s="3">
        <v>45.3</v>
      </c>
      <c r="O17" s="3">
        <v>7.2</v>
      </c>
      <c r="P17" s="3">
        <v>-1.89</v>
      </c>
      <c r="Q17" s="3">
        <v>-4.9800000000000004</v>
      </c>
      <c r="R17" s="2"/>
    </row>
    <row r="18" spans="1:18" ht="19.5" x14ac:dyDescent="0.5">
      <c r="A18" s="4" t="s">
        <v>15</v>
      </c>
      <c r="B18" s="3" t="s">
        <v>201</v>
      </c>
      <c r="C18" s="3">
        <v>7.5999999999999998E-2</v>
      </c>
      <c r="D18" s="3">
        <v>0.4</v>
      </c>
      <c r="E18" s="3">
        <v>6.0000000000000001E-3</v>
      </c>
      <c r="F18" s="3">
        <v>12</v>
      </c>
      <c r="G18" s="3">
        <v>5369</v>
      </c>
      <c r="H18" s="3">
        <v>2.6840000000000002</v>
      </c>
      <c r="I18" s="3">
        <v>7.5999999999999998E-2</v>
      </c>
      <c r="J18" s="3">
        <v>8</v>
      </c>
      <c r="K18" s="3">
        <v>51.005000000000003</v>
      </c>
      <c r="L18" s="3" t="str">
        <f t="shared" si="0"/>
        <v>سرانه فروشنده بالاتر</v>
      </c>
      <c r="M18" s="3">
        <v>19</v>
      </c>
      <c r="N18" s="3">
        <v>92.3</v>
      </c>
      <c r="O18" s="3">
        <v>0</v>
      </c>
      <c r="P18" s="3">
        <v>-1.63</v>
      </c>
      <c r="Q18" s="3">
        <v>-4.9800000000000004</v>
      </c>
      <c r="R18" s="2"/>
    </row>
    <row r="19" spans="1:18" ht="19.5" x14ac:dyDescent="0.5">
      <c r="A19" s="4" t="s">
        <v>15</v>
      </c>
      <c r="B19" s="3" t="s">
        <v>202</v>
      </c>
      <c r="C19" s="3">
        <v>0.17</v>
      </c>
      <c r="D19" s="3">
        <v>0.3</v>
      </c>
      <c r="E19" s="3">
        <v>6.6000000000000003E-2</v>
      </c>
      <c r="F19" s="3">
        <v>13</v>
      </c>
      <c r="G19" s="3">
        <v>1738</v>
      </c>
      <c r="H19" s="3">
        <v>8.8239999999999998</v>
      </c>
      <c r="I19" s="3">
        <v>9.8000000000000004E-2</v>
      </c>
      <c r="J19" s="3">
        <v>19</v>
      </c>
      <c r="K19" s="3">
        <v>8.9640000000000004</v>
      </c>
      <c r="L19" s="3" t="str">
        <f t="shared" si="0"/>
        <v>سرانه فروشنده بالاتر</v>
      </c>
      <c r="M19" s="3">
        <v>1</v>
      </c>
      <c r="N19" s="3">
        <v>61.2</v>
      </c>
      <c r="O19" s="3">
        <v>42.1</v>
      </c>
      <c r="P19" s="3">
        <v>-0.32</v>
      </c>
      <c r="Q19" s="3">
        <v>-2.54</v>
      </c>
      <c r="R19" s="2"/>
    </row>
    <row r="20" spans="1:18" ht="19.5" x14ac:dyDescent="0.5">
      <c r="A20" s="4" t="s">
        <v>15</v>
      </c>
      <c r="B20" s="3" t="s">
        <v>203</v>
      </c>
      <c r="C20" s="3">
        <v>0.26100000000000001</v>
      </c>
      <c r="D20" s="3">
        <v>0.1</v>
      </c>
      <c r="E20" s="3">
        <v>0.26100000000000001</v>
      </c>
      <c r="F20" s="3">
        <v>26</v>
      </c>
      <c r="G20" s="3">
        <v>325</v>
      </c>
      <c r="H20" s="3">
        <v>3.2629999999999999</v>
      </c>
      <c r="I20" s="3">
        <v>0.26100000000000001</v>
      </c>
      <c r="J20" s="3">
        <v>2</v>
      </c>
      <c r="K20" s="3">
        <v>42.412999999999997</v>
      </c>
      <c r="L20" s="3" t="str">
        <f t="shared" si="0"/>
        <v>سرانه فروشنده بالاتر</v>
      </c>
      <c r="M20" s="3">
        <v>13</v>
      </c>
      <c r="N20" s="3">
        <v>0</v>
      </c>
      <c r="O20" s="3">
        <v>0</v>
      </c>
      <c r="P20" s="3">
        <v>-0.28000000000000003</v>
      </c>
      <c r="Q20" s="3">
        <v>-4.97</v>
      </c>
      <c r="R20" s="2"/>
    </row>
    <row r="21" spans="1:18" ht="19.5" x14ac:dyDescent="0.5">
      <c r="A21" s="4" t="s">
        <v>15</v>
      </c>
      <c r="B21" s="3" t="s">
        <v>204</v>
      </c>
      <c r="C21" s="3">
        <v>5.0000000000000001E-3</v>
      </c>
      <c r="D21" s="3">
        <v>0.1</v>
      </c>
      <c r="E21" s="3">
        <v>5.0000000000000001E-3</v>
      </c>
      <c r="F21" s="3">
        <v>5</v>
      </c>
      <c r="G21" s="3">
        <v>13627</v>
      </c>
      <c r="H21" s="3">
        <v>13.627000000000001</v>
      </c>
      <c r="I21" s="3">
        <v>5.0000000000000001E-3</v>
      </c>
      <c r="J21" s="3">
        <v>2</v>
      </c>
      <c r="K21" s="3">
        <v>34.067999999999998</v>
      </c>
      <c r="L21" s="3" t="str">
        <f t="shared" si="0"/>
        <v>سرانه فروشنده بالاتر</v>
      </c>
      <c r="M21" s="3">
        <v>2.5</v>
      </c>
      <c r="N21" s="3">
        <v>0</v>
      </c>
      <c r="O21" s="3">
        <v>0</v>
      </c>
      <c r="P21" s="3">
        <v>-0.21</v>
      </c>
      <c r="Q21" s="3">
        <v>-4.99</v>
      </c>
      <c r="R21" s="2"/>
    </row>
  </sheetData>
  <conditionalFormatting sqref="L2:M21">
    <cfRule type="expression" dxfId="107" priority="1">
      <formula>($L2)="سرانه فروشنده بالاتر"</formula>
    </cfRule>
    <cfRule type="expression" dxfId="106" priority="2">
      <formula>($L2)="سرانه خریدار بالاتر"</formula>
    </cfRule>
  </conditionalFormatting>
  <conditionalFormatting sqref="P2:Q21">
    <cfRule type="cellIs" dxfId="105" priority="3" operator="lessThan">
      <formula>0</formula>
    </cfRule>
    <cfRule type="cellIs" dxfId="104" priority="4" operator="greaterThan">
      <formula>0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rightToLeft="1" zoomScale="150" zoomScaleNormal="15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205</v>
      </c>
      <c r="C2" s="3">
        <v>21.321999999999999</v>
      </c>
      <c r="D2" s="3">
        <v>40.6</v>
      </c>
      <c r="E2" s="3">
        <v>12.254</v>
      </c>
      <c r="F2" s="3">
        <v>1935</v>
      </c>
      <c r="G2" s="3">
        <v>1902</v>
      </c>
      <c r="H2" s="3">
        <v>12.045</v>
      </c>
      <c r="I2" s="3">
        <v>20.988</v>
      </c>
      <c r="J2" s="3">
        <v>5958</v>
      </c>
      <c r="K2" s="3">
        <v>6.7</v>
      </c>
      <c r="L2" s="3" t="str">
        <f>IF((H2&gt;K2),"سرانه خریدار بالاتر","سرانه فروشنده بالاتر")</f>
        <v>سرانه خریدار بالاتر</v>
      </c>
      <c r="M2" s="3">
        <v>1.8</v>
      </c>
      <c r="N2" s="3">
        <v>42.5</v>
      </c>
      <c r="O2" s="3">
        <v>1.5</v>
      </c>
      <c r="P2" s="3">
        <v>0.96</v>
      </c>
      <c r="Q2" s="3">
        <v>1.7</v>
      </c>
      <c r="R2" s="2"/>
    </row>
    <row r="3" spans="1:18" ht="19.5" x14ac:dyDescent="0.5">
      <c r="A3" s="4" t="s">
        <v>15</v>
      </c>
      <c r="B3" s="3" t="s">
        <v>206</v>
      </c>
      <c r="C3" s="3">
        <v>5.2930000000000001</v>
      </c>
      <c r="D3" s="3">
        <v>12</v>
      </c>
      <c r="E3" s="3">
        <v>2.4609999999999999</v>
      </c>
      <c r="F3" s="3">
        <v>344</v>
      </c>
      <c r="G3" s="3">
        <v>2270</v>
      </c>
      <c r="H3" s="3">
        <v>16.239999999999998</v>
      </c>
      <c r="I3" s="3">
        <v>4.7469999999999999</v>
      </c>
      <c r="J3" s="3">
        <v>561</v>
      </c>
      <c r="K3" s="3">
        <v>19.207999999999998</v>
      </c>
      <c r="L3" s="3" t="str">
        <f t="shared" ref="L3:L10" si="0">IF((H3&gt;K3),"سرانه خریدار بالاتر","سرانه فروشنده بالاتر")</f>
        <v>سرانه فروشنده بالاتر</v>
      </c>
      <c r="M3" s="3">
        <v>1.2</v>
      </c>
      <c r="N3" s="3">
        <v>53.5</v>
      </c>
      <c r="O3" s="3">
        <v>10.3</v>
      </c>
      <c r="P3" s="3">
        <v>-1.39</v>
      </c>
      <c r="Q3" s="3">
        <v>-2.04</v>
      </c>
      <c r="R3" s="2"/>
    </row>
    <row r="4" spans="1:18" ht="19.5" x14ac:dyDescent="0.5">
      <c r="A4" s="4" t="s">
        <v>15</v>
      </c>
      <c r="B4" s="3" t="s">
        <v>207</v>
      </c>
      <c r="C4" s="3">
        <v>14.025</v>
      </c>
      <c r="D4" s="3">
        <v>11.4</v>
      </c>
      <c r="E4" s="3">
        <v>6.1280000000000001</v>
      </c>
      <c r="F4" s="3">
        <v>531</v>
      </c>
      <c r="G4" s="3">
        <v>816</v>
      </c>
      <c r="H4" s="3">
        <v>9.4169999999999998</v>
      </c>
      <c r="I4" s="3">
        <v>12.955</v>
      </c>
      <c r="J4" s="3">
        <v>725</v>
      </c>
      <c r="K4" s="3">
        <v>14.581</v>
      </c>
      <c r="L4" s="3" t="str">
        <f t="shared" si="0"/>
        <v>سرانه فروشنده بالاتر</v>
      </c>
      <c r="M4" s="3">
        <v>1.5</v>
      </c>
      <c r="N4" s="3">
        <v>56.3</v>
      </c>
      <c r="O4" s="3">
        <v>7.6</v>
      </c>
      <c r="P4" s="3">
        <v>-2.5099999999999998</v>
      </c>
      <c r="Q4" s="3">
        <v>-4.0599999999999996</v>
      </c>
      <c r="R4" s="2"/>
    </row>
    <row r="5" spans="1:18" ht="19.5" x14ac:dyDescent="0.5">
      <c r="A5" s="4" t="s">
        <v>15</v>
      </c>
      <c r="B5" s="3" t="s">
        <v>208</v>
      </c>
      <c r="C5" s="3">
        <v>0.99</v>
      </c>
      <c r="D5" s="3">
        <v>4</v>
      </c>
      <c r="E5" s="3">
        <v>0.23</v>
      </c>
      <c r="F5" s="3">
        <v>124</v>
      </c>
      <c r="G5" s="3">
        <v>4175</v>
      </c>
      <c r="H5" s="3">
        <v>7.7439999999999998</v>
      </c>
      <c r="I5" s="3">
        <v>0.185</v>
      </c>
      <c r="J5" s="3">
        <v>50</v>
      </c>
      <c r="K5" s="3">
        <v>15.448</v>
      </c>
      <c r="L5" s="3" t="str">
        <f t="shared" si="0"/>
        <v>سرانه فروشنده بالاتر</v>
      </c>
      <c r="M5" s="3">
        <v>2</v>
      </c>
      <c r="N5" s="3">
        <v>76.7</v>
      </c>
      <c r="O5" s="3">
        <v>81.3</v>
      </c>
      <c r="P5" s="3">
        <v>-1.47</v>
      </c>
      <c r="Q5" s="3">
        <v>-5</v>
      </c>
      <c r="R5" s="2"/>
    </row>
    <row r="6" spans="1:18" ht="19.5" x14ac:dyDescent="0.5">
      <c r="A6" s="4" t="s">
        <v>15</v>
      </c>
      <c r="B6" s="3" t="s">
        <v>209</v>
      </c>
      <c r="C6" s="3">
        <v>4.1459999999999999</v>
      </c>
      <c r="D6" s="3">
        <v>4</v>
      </c>
      <c r="E6" s="3">
        <v>3.5630000000000002</v>
      </c>
      <c r="F6" s="3">
        <v>225</v>
      </c>
      <c r="G6" s="3">
        <v>989</v>
      </c>
      <c r="H6" s="3">
        <v>15.661</v>
      </c>
      <c r="I6" s="3">
        <v>2.8210000000000002</v>
      </c>
      <c r="J6" s="3">
        <v>238</v>
      </c>
      <c r="K6" s="3">
        <v>11.723000000000001</v>
      </c>
      <c r="L6" s="3" t="str">
        <f t="shared" si="0"/>
        <v>سرانه خریدار بالاتر</v>
      </c>
      <c r="M6" s="3">
        <v>1.3</v>
      </c>
      <c r="N6" s="3">
        <v>14</v>
      </c>
      <c r="O6" s="3">
        <v>31.9</v>
      </c>
      <c r="P6" s="3">
        <v>-1.1000000000000001</v>
      </c>
      <c r="Q6" s="3">
        <v>-2.8</v>
      </c>
      <c r="R6" s="2"/>
    </row>
    <row r="7" spans="1:18" ht="19.5" x14ac:dyDescent="0.5">
      <c r="A7" s="4" t="s">
        <v>15</v>
      </c>
      <c r="B7" s="3" t="s">
        <v>210</v>
      </c>
      <c r="C7" s="3">
        <v>2.5750000000000002</v>
      </c>
      <c r="D7" s="3">
        <v>3.6</v>
      </c>
      <c r="E7" s="3">
        <v>1.28</v>
      </c>
      <c r="F7" s="3">
        <v>254</v>
      </c>
      <c r="G7" s="3">
        <v>1419</v>
      </c>
      <c r="H7" s="3">
        <v>7.1509999999999998</v>
      </c>
      <c r="I7" s="3">
        <v>2.4140000000000001</v>
      </c>
      <c r="J7" s="3">
        <v>208</v>
      </c>
      <c r="K7" s="3">
        <v>16.469000000000001</v>
      </c>
      <c r="L7" s="3" t="str">
        <f t="shared" si="0"/>
        <v>سرانه فروشنده بالاتر</v>
      </c>
      <c r="M7" s="3">
        <v>2.2999999999999998</v>
      </c>
      <c r="N7" s="3">
        <v>50.2</v>
      </c>
      <c r="O7" s="3">
        <v>6.2</v>
      </c>
      <c r="P7" s="3">
        <v>-0.49</v>
      </c>
      <c r="Q7" s="3">
        <v>-3.51</v>
      </c>
      <c r="R7" s="2"/>
    </row>
    <row r="8" spans="1:18" ht="19.5" x14ac:dyDescent="0.5">
      <c r="A8" s="4" t="s">
        <v>15</v>
      </c>
      <c r="B8" s="3" t="s">
        <v>211</v>
      </c>
      <c r="C8" s="3">
        <v>0.57499999999999996</v>
      </c>
      <c r="D8" s="3">
        <v>2.9</v>
      </c>
      <c r="E8" s="3">
        <v>0.51400000000000001</v>
      </c>
      <c r="F8" s="3">
        <v>143</v>
      </c>
      <c r="G8" s="3">
        <v>4968</v>
      </c>
      <c r="H8" s="3">
        <v>17.856999999999999</v>
      </c>
      <c r="I8" s="3">
        <v>0.55600000000000005</v>
      </c>
      <c r="J8" s="3">
        <v>201</v>
      </c>
      <c r="K8" s="3">
        <v>13.742000000000001</v>
      </c>
      <c r="L8" s="3" t="str">
        <f t="shared" si="0"/>
        <v>سرانه خریدار بالاتر</v>
      </c>
      <c r="M8" s="3">
        <v>1.3</v>
      </c>
      <c r="N8" s="3">
        <v>10.6</v>
      </c>
      <c r="O8" s="3">
        <v>3.2</v>
      </c>
      <c r="P8" s="3">
        <v>0.2</v>
      </c>
      <c r="Q8" s="3">
        <v>0.85</v>
      </c>
      <c r="R8" s="2"/>
    </row>
    <row r="9" spans="1:18" ht="19.5" x14ac:dyDescent="0.5">
      <c r="A9" s="4" t="s">
        <v>15</v>
      </c>
      <c r="B9" s="3" t="s">
        <v>212</v>
      </c>
      <c r="C9" s="3">
        <v>2.4460000000000002</v>
      </c>
      <c r="D9" s="3">
        <v>2.2999999999999998</v>
      </c>
      <c r="E9" s="3">
        <v>2.141</v>
      </c>
      <c r="F9" s="3">
        <v>435</v>
      </c>
      <c r="G9" s="3">
        <v>974</v>
      </c>
      <c r="H9" s="3">
        <v>4.7939999999999996</v>
      </c>
      <c r="I9" s="3">
        <v>2.0459999999999998</v>
      </c>
      <c r="J9" s="3">
        <v>38</v>
      </c>
      <c r="K9" s="3">
        <v>52.442</v>
      </c>
      <c r="L9" s="3" t="str">
        <f t="shared" si="0"/>
        <v>سرانه فروشنده بالاتر</v>
      </c>
      <c r="M9" s="3">
        <v>10.9</v>
      </c>
      <c r="N9" s="3">
        <v>12.4</v>
      </c>
      <c r="O9" s="3">
        <v>16.3</v>
      </c>
      <c r="P9" s="3">
        <v>-3.08</v>
      </c>
      <c r="Q9" s="3">
        <v>-4.9800000000000004</v>
      </c>
      <c r="R9" s="2"/>
    </row>
    <row r="10" spans="1:18" ht="19.5" x14ac:dyDescent="0.5">
      <c r="A10" s="4" t="s">
        <v>15</v>
      </c>
      <c r="B10" s="3" t="s">
        <v>213</v>
      </c>
      <c r="C10" s="3">
        <v>1.077</v>
      </c>
      <c r="D10" s="3">
        <v>2.2999999999999998</v>
      </c>
      <c r="E10" s="3">
        <v>0.77800000000000002</v>
      </c>
      <c r="F10" s="3">
        <v>172</v>
      </c>
      <c r="G10" s="3">
        <v>2109</v>
      </c>
      <c r="H10" s="3">
        <v>9.5399999999999991</v>
      </c>
      <c r="I10" s="3">
        <v>1.077</v>
      </c>
      <c r="J10" s="3">
        <v>207</v>
      </c>
      <c r="K10" s="3">
        <v>10.973000000000001</v>
      </c>
      <c r="L10" s="3" t="str">
        <f t="shared" si="0"/>
        <v>سرانه فروشنده بالاتر</v>
      </c>
      <c r="M10" s="3">
        <v>1.2</v>
      </c>
      <c r="N10" s="3">
        <v>27.7</v>
      </c>
      <c r="O10" s="3">
        <v>0</v>
      </c>
      <c r="P10" s="3">
        <v>-2.86</v>
      </c>
      <c r="Q10" s="3">
        <v>-4.97</v>
      </c>
      <c r="R10" s="2"/>
    </row>
  </sheetData>
  <conditionalFormatting sqref="L2:M10">
    <cfRule type="expression" dxfId="103" priority="1">
      <formula>($L2)="سرانه فروشنده بالاتر"</formula>
    </cfRule>
    <cfRule type="expression" dxfId="102" priority="2">
      <formula>($L2)="سرانه خریدار بالاتر"</formula>
    </cfRule>
  </conditionalFormatting>
  <conditionalFormatting sqref="P2:Q10">
    <cfRule type="cellIs" dxfId="101" priority="3" operator="lessThan">
      <formula>0</formula>
    </cfRule>
    <cfRule type="cellIs" dxfId="100" priority="4" operator="greaterThan">
      <formula>0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214</v>
      </c>
      <c r="C2" s="3">
        <v>2.3130000000000002</v>
      </c>
      <c r="D2" s="3">
        <v>5.4</v>
      </c>
      <c r="E2" s="3">
        <v>1.944</v>
      </c>
      <c r="F2" s="3">
        <v>474</v>
      </c>
      <c r="G2" s="3">
        <v>2355</v>
      </c>
      <c r="H2" s="3">
        <v>9.6579999999999995</v>
      </c>
      <c r="I2" s="3">
        <v>2.3119999999999998</v>
      </c>
      <c r="J2" s="3">
        <v>556</v>
      </c>
      <c r="K2" s="3">
        <v>9.7929999999999993</v>
      </c>
      <c r="L2" s="3" t="str">
        <f>IF((H2&gt;K2),"سرانه خریدار بالاتر","سرانه فروشنده بالاتر")</f>
        <v>سرانه فروشنده بالاتر</v>
      </c>
      <c r="M2" s="3">
        <v>1</v>
      </c>
      <c r="N2" s="3">
        <v>15.9</v>
      </c>
      <c r="O2" s="3">
        <v>0</v>
      </c>
      <c r="P2" s="3">
        <v>-48.65</v>
      </c>
      <c r="Q2" s="3">
        <v>-49.24</v>
      </c>
      <c r="R2" s="2"/>
    </row>
    <row r="3" spans="1:18" ht="19.5" x14ac:dyDescent="0.5">
      <c r="A3" s="4" t="s">
        <v>15</v>
      </c>
      <c r="B3" s="3" t="s">
        <v>215</v>
      </c>
      <c r="C3" s="3">
        <v>0.28799999999999998</v>
      </c>
      <c r="D3" s="3">
        <v>1</v>
      </c>
      <c r="E3" s="3">
        <v>3.7999999999999999E-2</v>
      </c>
      <c r="F3" s="3">
        <v>24</v>
      </c>
      <c r="G3" s="3">
        <v>3542</v>
      </c>
      <c r="H3" s="3">
        <v>5.6079999999999997</v>
      </c>
      <c r="I3" s="3">
        <v>0.27600000000000002</v>
      </c>
      <c r="J3" s="3">
        <v>61</v>
      </c>
      <c r="K3" s="3">
        <v>16.026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2.9</v>
      </c>
      <c r="N3" s="3">
        <v>86.6</v>
      </c>
      <c r="O3" s="3">
        <v>4.3</v>
      </c>
      <c r="P3" s="3">
        <v>-2.34</v>
      </c>
      <c r="Q3" s="3">
        <v>-4.91</v>
      </c>
      <c r="R3" s="2"/>
    </row>
    <row r="4" spans="1:18" ht="19.5" x14ac:dyDescent="0.5">
      <c r="A4" s="4" t="s">
        <v>15</v>
      </c>
      <c r="B4" s="3" t="s">
        <v>216</v>
      </c>
      <c r="C4" s="3">
        <v>0.45800000000000002</v>
      </c>
      <c r="D4" s="3">
        <v>0.8</v>
      </c>
      <c r="E4" s="3">
        <v>0.18099999999999999</v>
      </c>
      <c r="F4" s="3">
        <v>43</v>
      </c>
      <c r="G4" s="3">
        <v>1673</v>
      </c>
      <c r="H4" s="3">
        <v>7.0419999999999998</v>
      </c>
      <c r="I4" s="3">
        <v>0.45800000000000002</v>
      </c>
      <c r="J4" s="3">
        <v>17</v>
      </c>
      <c r="K4" s="3">
        <v>45.073</v>
      </c>
      <c r="L4" s="3" t="str">
        <f t="shared" si="0"/>
        <v>سرانه فروشنده بالاتر</v>
      </c>
      <c r="M4" s="3">
        <v>6.4</v>
      </c>
      <c r="N4" s="3">
        <v>60.5</v>
      </c>
      <c r="O4" s="3">
        <v>0</v>
      </c>
      <c r="P4" s="3">
        <v>-5</v>
      </c>
      <c r="Q4" s="3">
        <v>-5</v>
      </c>
      <c r="R4" s="2"/>
    </row>
    <row r="5" spans="1:18" ht="19.5" x14ac:dyDescent="0.5">
      <c r="A5" s="4" t="s">
        <v>15</v>
      </c>
      <c r="B5" s="3" t="s">
        <v>217</v>
      </c>
      <c r="C5" s="3">
        <v>4.4999999999999998E-2</v>
      </c>
      <c r="D5" s="3">
        <v>0.1</v>
      </c>
      <c r="E5" s="3">
        <v>4.4999999999999998E-2</v>
      </c>
      <c r="F5" s="3">
        <v>3</v>
      </c>
      <c r="G5" s="3">
        <v>1916</v>
      </c>
      <c r="H5" s="3">
        <v>28.74</v>
      </c>
      <c r="I5" s="3">
        <v>4.4999999999999998E-2</v>
      </c>
      <c r="J5" s="3">
        <v>1</v>
      </c>
      <c r="K5" s="3">
        <v>86.22</v>
      </c>
      <c r="L5" s="3" t="str">
        <f t="shared" si="0"/>
        <v>سرانه فروشنده بالاتر</v>
      </c>
      <c r="M5" s="3">
        <v>3</v>
      </c>
      <c r="N5" s="3">
        <v>0</v>
      </c>
      <c r="O5" s="3">
        <v>0</v>
      </c>
      <c r="P5" s="3">
        <v>-0.31</v>
      </c>
      <c r="Q5" s="3">
        <v>-4.99</v>
      </c>
      <c r="R5" s="2"/>
    </row>
    <row r="6" spans="1:18" ht="19.5" x14ac:dyDescent="0.5">
      <c r="A6" s="4" t="s">
        <v>15</v>
      </c>
      <c r="B6" s="3" t="s">
        <v>218</v>
      </c>
      <c r="C6" s="3">
        <v>0.13</v>
      </c>
      <c r="D6" s="3">
        <v>0.1</v>
      </c>
      <c r="E6" s="3">
        <v>0.13</v>
      </c>
      <c r="F6" s="3">
        <v>2</v>
      </c>
      <c r="G6" s="3">
        <v>589</v>
      </c>
      <c r="H6" s="3">
        <v>38.284999999999997</v>
      </c>
      <c r="I6" s="3">
        <v>0.13</v>
      </c>
      <c r="J6" s="3">
        <v>10</v>
      </c>
      <c r="K6" s="3">
        <v>7.657</v>
      </c>
      <c r="L6" s="3" t="str">
        <f t="shared" si="0"/>
        <v>سرانه خریدار بالاتر</v>
      </c>
      <c r="M6" s="3">
        <v>5</v>
      </c>
      <c r="N6" s="3">
        <v>0</v>
      </c>
      <c r="O6" s="3">
        <v>0</v>
      </c>
      <c r="P6" s="3">
        <v>0.37</v>
      </c>
      <c r="Q6" s="3">
        <v>4.99</v>
      </c>
      <c r="R6" s="2"/>
    </row>
  </sheetData>
  <conditionalFormatting sqref="L2:M6">
    <cfRule type="expression" dxfId="99" priority="1">
      <formula>($L2)="سرانه فروشنده بالاتر"</formula>
    </cfRule>
    <cfRule type="expression" dxfId="98" priority="2">
      <formula>($L2)="سرانه خریدار بالاتر"</formula>
    </cfRule>
  </conditionalFormatting>
  <conditionalFormatting sqref="P2:Q6">
    <cfRule type="cellIs" dxfId="97" priority="3" operator="lessThan">
      <formula>0</formula>
    </cfRule>
    <cfRule type="cellIs" dxfId="96" priority="4" operator="greaterThan">
      <formula>0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219</v>
      </c>
      <c r="C2" s="3">
        <v>269.255</v>
      </c>
      <c r="D2" s="3">
        <v>26.8</v>
      </c>
      <c r="E2" s="3">
        <v>263.05700000000002</v>
      </c>
      <c r="F2" s="3">
        <v>2552</v>
      </c>
      <c r="G2" s="3">
        <v>99</v>
      </c>
      <c r="H2" s="3">
        <v>10.205</v>
      </c>
      <c r="I2" s="3">
        <v>265.10500000000002</v>
      </c>
      <c r="J2" s="3">
        <v>1889</v>
      </c>
      <c r="K2" s="3">
        <v>13.894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2.2999999999999998</v>
      </c>
      <c r="O2" s="3">
        <v>1.5</v>
      </c>
      <c r="P2" s="3">
        <v>-1</v>
      </c>
      <c r="Q2" s="3">
        <v>0</v>
      </c>
      <c r="R2" s="2"/>
    </row>
    <row r="3" spans="1:18" ht="19.5" x14ac:dyDescent="0.5">
      <c r="A3" s="4" t="s">
        <v>15</v>
      </c>
      <c r="B3" s="3" t="s">
        <v>220</v>
      </c>
      <c r="C3" s="3">
        <v>110.502</v>
      </c>
      <c r="D3" s="3">
        <v>15.1</v>
      </c>
      <c r="E3" s="3">
        <v>105.764</v>
      </c>
      <c r="F3" s="3">
        <v>897</v>
      </c>
      <c r="G3" s="3">
        <v>136</v>
      </c>
      <c r="H3" s="3">
        <v>16.036000000000001</v>
      </c>
      <c r="I3" s="3">
        <v>106.755</v>
      </c>
      <c r="J3" s="3">
        <v>7104</v>
      </c>
      <c r="K3" s="3">
        <v>2.044</v>
      </c>
      <c r="L3" s="3" t="str">
        <f t="shared" ref="L3:L7" si="0">IF((H3&gt;K3),"سرانه خریدار بالاتر","سرانه فروشنده بالاتر")</f>
        <v>سرانه خریدار بالاتر</v>
      </c>
      <c r="M3" s="3">
        <v>7.8</v>
      </c>
      <c r="N3" s="3">
        <v>4.2</v>
      </c>
      <c r="O3" s="3">
        <v>3.3</v>
      </c>
      <c r="P3" s="3">
        <v>2.7</v>
      </c>
      <c r="Q3" s="3">
        <v>4.95</v>
      </c>
      <c r="R3" s="2"/>
    </row>
    <row r="4" spans="1:18" ht="19.5" x14ac:dyDescent="0.5">
      <c r="A4" s="4" t="s">
        <v>15</v>
      </c>
      <c r="B4" s="3" t="s">
        <v>221</v>
      </c>
      <c r="C4" s="3">
        <v>0.998</v>
      </c>
      <c r="D4" s="3">
        <v>4</v>
      </c>
      <c r="E4" s="3">
        <v>0.63800000000000001</v>
      </c>
      <c r="F4" s="3">
        <v>222</v>
      </c>
      <c r="G4" s="3">
        <v>3992</v>
      </c>
      <c r="H4" s="3">
        <v>11.473000000000001</v>
      </c>
      <c r="I4" s="3">
        <v>0.998</v>
      </c>
      <c r="J4" s="3">
        <v>223</v>
      </c>
      <c r="K4" s="3">
        <v>17.866</v>
      </c>
      <c r="L4" s="3" t="str">
        <f t="shared" si="0"/>
        <v>سرانه فروشنده بالاتر</v>
      </c>
      <c r="M4" s="3">
        <v>1.6</v>
      </c>
      <c r="N4" s="3">
        <v>36.1</v>
      </c>
      <c r="O4" s="3">
        <v>0</v>
      </c>
      <c r="P4" s="3">
        <v>-4.3600000000000003</v>
      </c>
      <c r="Q4" s="3">
        <v>-4.9800000000000004</v>
      </c>
      <c r="R4" s="2"/>
    </row>
    <row r="5" spans="1:18" ht="19.5" x14ac:dyDescent="0.5">
      <c r="A5" s="4" t="s">
        <v>15</v>
      </c>
      <c r="B5" s="3" t="s">
        <v>222</v>
      </c>
      <c r="C5" s="3">
        <v>8.2189999999999994</v>
      </c>
      <c r="D5" s="3">
        <v>1.7</v>
      </c>
      <c r="E5" s="3">
        <v>0.219</v>
      </c>
      <c r="F5" s="3">
        <v>22</v>
      </c>
      <c r="G5" s="3">
        <v>211</v>
      </c>
      <c r="H5" s="3">
        <v>2.1</v>
      </c>
      <c r="I5" s="3">
        <v>8.218</v>
      </c>
      <c r="J5" s="3">
        <v>47</v>
      </c>
      <c r="K5" s="3">
        <v>36.893999999999998</v>
      </c>
      <c r="L5" s="3" t="str">
        <f t="shared" si="0"/>
        <v>سرانه فروشنده بالاتر</v>
      </c>
      <c r="M5" s="3">
        <v>17.600000000000001</v>
      </c>
      <c r="N5" s="3">
        <v>97.3</v>
      </c>
      <c r="O5" s="3">
        <v>0</v>
      </c>
      <c r="P5" s="3">
        <v>-4.99</v>
      </c>
      <c r="Q5" s="3">
        <v>-4.99</v>
      </c>
      <c r="R5" s="2"/>
    </row>
    <row r="6" spans="1:18" ht="19.5" x14ac:dyDescent="0.5">
      <c r="A6" s="4" t="s">
        <v>15</v>
      </c>
      <c r="B6" s="3" t="s">
        <v>223</v>
      </c>
      <c r="C6" s="3">
        <v>1.1319999999999999</v>
      </c>
      <c r="D6" s="3">
        <v>1.5</v>
      </c>
      <c r="E6" s="3">
        <v>0.56200000000000006</v>
      </c>
      <c r="F6" s="3">
        <v>63</v>
      </c>
      <c r="G6" s="3">
        <v>1364</v>
      </c>
      <c r="H6" s="3">
        <v>12.167999999999999</v>
      </c>
      <c r="I6" s="3">
        <v>1.1319999999999999</v>
      </c>
      <c r="J6" s="3">
        <v>194</v>
      </c>
      <c r="K6" s="3">
        <v>7.9589999999999996</v>
      </c>
      <c r="L6" s="3" t="str">
        <f t="shared" si="0"/>
        <v>سرانه خریدار بالاتر</v>
      </c>
      <c r="M6" s="3">
        <v>1.5</v>
      </c>
      <c r="N6" s="3">
        <v>50.3</v>
      </c>
      <c r="O6" s="3">
        <v>0</v>
      </c>
      <c r="P6" s="3">
        <v>0.37</v>
      </c>
      <c r="Q6" s="3">
        <v>-0.28999999999999998</v>
      </c>
      <c r="R6" s="2"/>
    </row>
    <row r="7" spans="1:18" ht="19.5" x14ac:dyDescent="0.5">
      <c r="A7" s="4" t="s">
        <v>15</v>
      </c>
      <c r="B7" s="3" t="s">
        <v>224</v>
      </c>
      <c r="C7" s="3">
        <v>3.6269999999999998</v>
      </c>
      <c r="D7" s="3">
        <v>1.4</v>
      </c>
      <c r="E7" s="3">
        <v>2.6269999999999998</v>
      </c>
      <c r="F7" s="3">
        <v>123</v>
      </c>
      <c r="G7" s="3">
        <v>395</v>
      </c>
      <c r="H7" s="3">
        <v>8.4359999999999999</v>
      </c>
      <c r="I7" s="3">
        <v>3.6269999999999998</v>
      </c>
      <c r="J7" s="3">
        <v>116</v>
      </c>
      <c r="K7" s="3">
        <v>12.351000000000001</v>
      </c>
      <c r="L7" s="3" t="str">
        <f t="shared" si="0"/>
        <v>سرانه فروشنده بالاتر</v>
      </c>
      <c r="M7" s="3">
        <v>1.5</v>
      </c>
      <c r="N7" s="3">
        <v>27.5</v>
      </c>
      <c r="O7" s="3">
        <v>0</v>
      </c>
      <c r="P7" s="3">
        <v>-4.6100000000000003</v>
      </c>
      <c r="Q7" s="3">
        <v>-5</v>
      </c>
      <c r="R7" s="2"/>
    </row>
  </sheetData>
  <conditionalFormatting sqref="L2:M7">
    <cfRule type="expression" dxfId="95" priority="1">
      <formula>($L2)="سرانه فروشنده بالاتر"</formula>
    </cfRule>
    <cfRule type="expression" dxfId="94" priority="2">
      <formula>($L2)="سرانه خریدار بالاتر"</formula>
    </cfRule>
  </conditionalFormatting>
  <conditionalFormatting sqref="P2:Q7">
    <cfRule type="cellIs" dxfId="93" priority="3" operator="lessThan">
      <formula>0</formula>
    </cfRule>
    <cfRule type="cellIs" dxfId="92" priority="4" operator="greaterThan">
      <formula>0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225</v>
      </c>
      <c r="C2" s="3">
        <v>12.569000000000001</v>
      </c>
      <c r="D2" s="3">
        <v>16.8</v>
      </c>
      <c r="E2" s="3">
        <v>11.097</v>
      </c>
      <c r="F2" s="3">
        <v>318</v>
      </c>
      <c r="G2" s="3">
        <v>1335</v>
      </c>
      <c r="H2" s="3">
        <v>46.585999999999999</v>
      </c>
      <c r="I2" s="3">
        <v>6.9429999999999996</v>
      </c>
      <c r="J2" s="3">
        <v>364</v>
      </c>
      <c r="K2" s="3">
        <v>25.463999999999999</v>
      </c>
      <c r="L2" s="3" t="str">
        <f>IF((H2&gt;K2),"سرانه خریدار بالاتر","سرانه فروشنده بالاتر")</f>
        <v>سرانه خریدار بالاتر</v>
      </c>
      <c r="M2" s="3">
        <v>1.8</v>
      </c>
      <c r="N2" s="3">
        <v>11.7</v>
      </c>
      <c r="O2" s="3">
        <v>44.7</v>
      </c>
      <c r="P2" s="3">
        <v>-4.71</v>
      </c>
      <c r="Q2" s="3">
        <v>-4.78</v>
      </c>
      <c r="R2" s="2"/>
    </row>
    <row r="3" spans="1:18" ht="19.5" x14ac:dyDescent="0.5">
      <c r="A3" s="4" t="s">
        <v>15</v>
      </c>
      <c r="B3" s="3" t="s">
        <v>226</v>
      </c>
      <c r="C3" s="3">
        <v>0.188</v>
      </c>
      <c r="D3" s="3">
        <v>0.8</v>
      </c>
      <c r="E3" s="3">
        <v>0.188</v>
      </c>
      <c r="F3" s="3">
        <v>77</v>
      </c>
      <c r="G3" s="3">
        <v>4338</v>
      </c>
      <c r="H3" s="3">
        <v>10.590999999999999</v>
      </c>
      <c r="I3" s="3">
        <v>8.0000000000000002E-3</v>
      </c>
      <c r="J3" s="3">
        <v>4</v>
      </c>
      <c r="K3" s="3">
        <v>8.6760000000000002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1.2</v>
      </c>
      <c r="N3" s="3">
        <v>0</v>
      </c>
      <c r="O3" s="3">
        <v>95.5</v>
      </c>
      <c r="P3" s="3">
        <v>-2.44</v>
      </c>
      <c r="Q3" s="3">
        <v>-3</v>
      </c>
      <c r="R3" s="2"/>
    </row>
  </sheetData>
  <conditionalFormatting sqref="L2:M3">
    <cfRule type="expression" dxfId="91" priority="1">
      <formula>($L2)="سرانه فروشنده بالاتر"</formula>
    </cfRule>
    <cfRule type="expression" dxfId="90" priority="2">
      <formula>($L2)="سرانه خریدار بالاتر"</formula>
    </cfRule>
  </conditionalFormatting>
  <conditionalFormatting sqref="P2:Q3">
    <cfRule type="cellIs" dxfId="89" priority="3" operator="lessThan">
      <formula>0</formula>
    </cfRule>
    <cfRule type="cellIs" dxfId="88" priority="4" operator="greaterThan">
      <formula>0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227</v>
      </c>
      <c r="C2" s="3">
        <v>53.779000000000003</v>
      </c>
      <c r="D2" s="3">
        <v>12.8</v>
      </c>
      <c r="E2" s="3">
        <v>45.651000000000003</v>
      </c>
      <c r="F2" s="3">
        <v>1010</v>
      </c>
      <c r="G2" s="3">
        <v>237</v>
      </c>
      <c r="H2" s="3">
        <v>10.712</v>
      </c>
      <c r="I2" s="3">
        <v>53.73</v>
      </c>
      <c r="J2" s="3">
        <v>592</v>
      </c>
      <c r="K2" s="3">
        <v>21.51</v>
      </c>
      <c r="L2" s="3" t="str">
        <f>IF((H2&gt;K2),"سرانه خریدار بالاتر","سرانه فروشنده بالاتر")</f>
        <v>سرانه فروشنده بالاتر</v>
      </c>
      <c r="M2" s="3">
        <v>2</v>
      </c>
      <c r="N2" s="3">
        <v>15.1</v>
      </c>
      <c r="O2" s="3">
        <v>0</v>
      </c>
      <c r="P2" s="3">
        <v>-4.54</v>
      </c>
      <c r="Q2" s="3">
        <v>-4.9800000000000004</v>
      </c>
      <c r="R2" s="2"/>
    </row>
    <row r="3" spans="1:18" ht="19.5" x14ac:dyDescent="0.5">
      <c r="A3" s="4" t="s">
        <v>15</v>
      </c>
      <c r="B3" s="3" t="s">
        <v>228</v>
      </c>
      <c r="C3" s="3">
        <v>0.41499999999999998</v>
      </c>
      <c r="D3" s="3">
        <v>1.9</v>
      </c>
      <c r="E3" s="3">
        <v>0.38900000000000001</v>
      </c>
      <c r="F3" s="3">
        <v>119</v>
      </c>
      <c r="G3" s="3">
        <v>4631</v>
      </c>
      <c r="H3" s="3">
        <v>15.138</v>
      </c>
      <c r="I3" s="3">
        <v>0.41499999999999998</v>
      </c>
      <c r="J3" s="3">
        <v>76</v>
      </c>
      <c r="K3" s="3">
        <v>25.288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1.7</v>
      </c>
      <c r="N3" s="3">
        <v>6.3</v>
      </c>
      <c r="O3" s="3">
        <v>0</v>
      </c>
      <c r="P3" s="3">
        <v>-3.88</v>
      </c>
      <c r="Q3" s="3">
        <v>-3.45</v>
      </c>
      <c r="R3" s="2"/>
    </row>
  </sheetData>
  <conditionalFormatting sqref="L2:M3">
    <cfRule type="expression" dxfId="87" priority="1">
      <formula>($L2)="سرانه فروشنده بالاتر"</formula>
    </cfRule>
    <cfRule type="expression" dxfId="86" priority="2">
      <formula>($L2)="سرانه خریدار بالاتر"</formula>
    </cfRule>
  </conditionalFormatting>
  <conditionalFormatting sqref="P2:Q3">
    <cfRule type="cellIs" dxfId="85" priority="3" operator="lessThan">
      <formula>0</formula>
    </cfRule>
    <cfRule type="cellIs" dxfId="84" priority="4" operator="greaterThan">
      <formula>0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229</v>
      </c>
      <c r="C2" s="3">
        <v>13.519</v>
      </c>
      <c r="D2" s="3">
        <v>7.8</v>
      </c>
      <c r="E2" s="3">
        <v>12.416</v>
      </c>
      <c r="F2" s="3">
        <v>632</v>
      </c>
      <c r="G2" s="3">
        <v>578</v>
      </c>
      <c r="H2" s="3">
        <v>11.355</v>
      </c>
      <c r="I2" s="3">
        <v>12.345000000000001</v>
      </c>
      <c r="J2" s="3">
        <v>774</v>
      </c>
      <c r="K2" s="3">
        <v>9.2189999999999994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8.1</v>
      </c>
      <c r="O2" s="3">
        <v>8.6</v>
      </c>
      <c r="P2" s="3">
        <v>-0.86</v>
      </c>
      <c r="Q2" s="3">
        <v>-0.17</v>
      </c>
      <c r="R2" s="2"/>
    </row>
    <row r="3" spans="1:18" ht="19.5" x14ac:dyDescent="0.5">
      <c r="A3" s="4" t="s">
        <v>15</v>
      </c>
      <c r="B3" s="3" t="s">
        <v>230</v>
      </c>
      <c r="C3" s="3">
        <v>0.308</v>
      </c>
      <c r="D3" s="3">
        <v>1.3</v>
      </c>
      <c r="E3" s="3">
        <v>3.2000000000000001E-2</v>
      </c>
      <c r="F3" s="3">
        <v>31</v>
      </c>
      <c r="G3" s="3">
        <v>4288</v>
      </c>
      <c r="H3" s="3">
        <v>4.4260000000000002</v>
      </c>
      <c r="I3" s="3">
        <v>0.23400000000000001</v>
      </c>
      <c r="J3" s="3">
        <v>110</v>
      </c>
      <c r="K3" s="3">
        <v>9.1219999999999999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2.1</v>
      </c>
      <c r="N3" s="3">
        <v>89.5</v>
      </c>
      <c r="O3" s="3">
        <v>24</v>
      </c>
      <c r="P3" s="3">
        <v>0.15</v>
      </c>
      <c r="Q3" s="3">
        <v>1.58</v>
      </c>
      <c r="R3" s="2"/>
    </row>
  </sheetData>
  <conditionalFormatting sqref="L2:M3">
    <cfRule type="expression" dxfId="83" priority="1">
      <formula>($L2)="سرانه فروشنده بالاتر"</formula>
    </cfRule>
    <cfRule type="expression" dxfId="82" priority="2">
      <formula>($L2)="سرانه خریدار بالاتر"</formula>
    </cfRule>
  </conditionalFormatting>
  <conditionalFormatting sqref="P2:Q3">
    <cfRule type="cellIs" dxfId="81" priority="3" operator="lessThan">
      <formula>0</formula>
    </cfRule>
    <cfRule type="cellIs" dxfId="80" priority="4" operator="greaterThan">
      <formula>0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rightToLeft="1" zoomScale="150" zoomScaleNormal="15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231</v>
      </c>
      <c r="C2" s="3">
        <v>1.1200000000000001</v>
      </c>
      <c r="D2" s="3">
        <v>10.7</v>
      </c>
      <c r="E2" s="3">
        <v>1.1200000000000001</v>
      </c>
      <c r="F2" s="3">
        <v>274</v>
      </c>
      <c r="G2" s="3">
        <v>9568</v>
      </c>
      <c r="H2" s="3">
        <v>39.11</v>
      </c>
      <c r="I2" s="3">
        <v>1.115</v>
      </c>
      <c r="J2" s="3">
        <v>322</v>
      </c>
      <c r="K2" s="3">
        <v>33.131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0</v>
      </c>
      <c r="O2" s="3">
        <v>0.4</v>
      </c>
      <c r="P2" s="3">
        <v>4.75</v>
      </c>
      <c r="Q2" s="3">
        <v>5</v>
      </c>
      <c r="R2" s="2"/>
    </row>
    <row r="3" spans="1:18" ht="19.5" x14ac:dyDescent="0.5">
      <c r="A3" s="4" t="s">
        <v>15</v>
      </c>
      <c r="B3" s="3" t="s">
        <v>232</v>
      </c>
      <c r="C3" s="3">
        <v>8.1289999999999996</v>
      </c>
      <c r="D3" s="3">
        <v>7.3</v>
      </c>
      <c r="E3" s="3">
        <v>3.141</v>
      </c>
      <c r="F3" s="3">
        <v>213</v>
      </c>
      <c r="G3" s="3">
        <v>893</v>
      </c>
      <c r="H3" s="3">
        <v>13.169</v>
      </c>
      <c r="I3" s="3">
        <v>6.4569999999999999</v>
      </c>
      <c r="J3" s="3">
        <v>319</v>
      </c>
      <c r="K3" s="3">
        <v>18.076000000000001</v>
      </c>
      <c r="L3" s="3" t="str">
        <f t="shared" ref="L3:L15" si="0">IF((H3&gt;K3),"سرانه خریدار بالاتر","سرانه فروشنده بالاتر")</f>
        <v>سرانه فروشنده بالاتر</v>
      </c>
      <c r="M3" s="3">
        <v>1.4</v>
      </c>
      <c r="N3" s="3">
        <v>61.3</v>
      </c>
      <c r="O3" s="3">
        <v>20.5</v>
      </c>
      <c r="P3" s="3">
        <v>1.1299999999999999</v>
      </c>
      <c r="Q3" s="3">
        <v>1.93</v>
      </c>
      <c r="R3" s="2"/>
    </row>
    <row r="4" spans="1:18" ht="19.5" x14ac:dyDescent="0.5">
      <c r="A4" s="4" t="s">
        <v>15</v>
      </c>
      <c r="B4" s="3" t="s">
        <v>233</v>
      </c>
      <c r="C4" s="3">
        <v>34.405999999999999</v>
      </c>
      <c r="D4" s="3">
        <v>6.2</v>
      </c>
      <c r="E4" s="3">
        <v>28.809000000000001</v>
      </c>
      <c r="F4" s="3">
        <v>242</v>
      </c>
      <c r="G4" s="3">
        <v>178</v>
      </c>
      <c r="H4" s="3">
        <v>21.19</v>
      </c>
      <c r="I4" s="3">
        <v>29.347999999999999</v>
      </c>
      <c r="J4" s="3">
        <v>488</v>
      </c>
      <c r="K4" s="3">
        <v>10.705</v>
      </c>
      <c r="L4" s="3" t="str">
        <f t="shared" si="0"/>
        <v>سرانه خریدار بالاتر</v>
      </c>
      <c r="M4" s="3">
        <v>2</v>
      </c>
      <c r="N4" s="3">
        <v>16.2</v>
      </c>
      <c r="O4" s="3">
        <v>14.7</v>
      </c>
      <c r="P4" s="3">
        <v>-1.76</v>
      </c>
      <c r="Q4" s="3">
        <v>-1.48</v>
      </c>
      <c r="R4" s="2"/>
    </row>
    <row r="5" spans="1:18" ht="19.5" x14ac:dyDescent="0.5">
      <c r="A5" s="4" t="s">
        <v>15</v>
      </c>
      <c r="B5" s="3" t="s">
        <v>234</v>
      </c>
      <c r="C5" s="3">
        <v>7.3120000000000003</v>
      </c>
      <c r="D5" s="3">
        <v>5.3</v>
      </c>
      <c r="E5" s="3">
        <v>1.9239999999999999</v>
      </c>
      <c r="F5" s="3">
        <v>150</v>
      </c>
      <c r="G5" s="3">
        <v>723</v>
      </c>
      <c r="H5" s="3">
        <v>9.2739999999999991</v>
      </c>
      <c r="I5" s="3">
        <v>6.7679999999999998</v>
      </c>
      <c r="J5" s="3">
        <v>224</v>
      </c>
      <c r="K5" s="3">
        <v>21.844999999999999</v>
      </c>
      <c r="L5" s="3" t="str">
        <f t="shared" si="0"/>
        <v>سرانه فروشنده بالاتر</v>
      </c>
      <c r="M5" s="3">
        <v>2.4</v>
      </c>
      <c r="N5" s="3">
        <v>73.599999999999994</v>
      </c>
      <c r="O5" s="3">
        <v>7.4</v>
      </c>
      <c r="P5" s="3">
        <v>-1.1599999999999999</v>
      </c>
      <c r="Q5" s="3">
        <v>0.79</v>
      </c>
      <c r="R5" s="2"/>
    </row>
    <row r="6" spans="1:18" ht="19.5" x14ac:dyDescent="0.5">
      <c r="A6" s="4" t="s">
        <v>15</v>
      </c>
      <c r="B6" s="3" t="s">
        <v>235</v>
      </c>
      <c r="C6" s="3">
        <v>4.7519999999999998</v>
      </c>
      <c r="D6" s="3">
        <v>3.8</v>
      </c>
      <c r="E6" s="3">
        <v>1.3069999999999999</v>
      </c>
      <c r="F6" s="3">
        <v>91</v>
      </c>
      <c r="G6" s="3">
        <v>803</v>
      </c>
      <c r="H6" s="3">
        <v>11.532999999999999</v>
      </c>
      <c r="I6" s="3">
        <v>2.6459999999999999</v>
      </c>
      <c r="J6" s="3">
        <v>153</v>
      </c>
      <c r="K6" s="3">
        <v>13.887</v>
      </c>
      <c r="L6" s="3" t="str">
        <f t="shared" si="0"/>
        <v>سرانه فروشنده بالاتر</v>
      </c>
      <c r="M6" s="3">
        <v>1.2</v>
      </c>
      <c r="N6" s="3">
        <v>72.5</v>
      </c>
      <c r="O6" s="3">
        <v>44.3</v>
      </c>
      <c r="P6" s="3">
        <v>-4.63</v>
      </c>
      <c r="Q6" s="3">
        <v>-4.3899999999999997</v>
      </c>
      <c r="R6" s="2"/>
    </row>
    <row r="7" spans="1:18" ht="19.5" x14ac:dyDescent="0.5">
      <c r="A7" s="4" t="s">
        <v>15</v>
      </c>
      <c r="B7" s="3" t="s">
        <v>236</v>
      </c>
      <c r="C7" s="3">
        <v>6.7480000000000002</v>
      </c>
      <c r="D7" s="3">
        <v>2.4</v>
      </c>
      <c r="E7" s="3">
        <v>4.7430000000000003</v>
      </c>
      <c r="F7" s="3">
        <v>169</v>
      </c>
      <c r="G7" s="3">
        <v>351</v>
      </c>
      <c r="H7" s="3">
        <v>9.8510000000000009</v>
      </c>
      <c r="I7" s="3">
        <v>6.726</v>
      </c>
      <c r="J7" s="3">
        <v>236</v>
      </c>
      <c r="K7" s="3">
        <v>10.004</v>
      </c>
      <c r="L7" s="3" t="str">
        <f t="shared" si="0"/>
        <v>سرانه فروشنده بالاتر</v>
      </c>
      <c r="M7" s="3">
        <v>1</v>
      </c>
      <c r="N7" s="3">
        <v>29.7</v>
      </c>
      <c r="O7" s="3">
        <v>0.3</v>
      </c>
      <c r="P7" s="3">
        <v>-1.93</v>
      </c>
      <c r="Q7" s="3">
        <v>-2.29</v>
      </c>
      <c r="R7" s="2"/>
    </row>
    <row r="8" spans="1:18" ht="19.5" x14ac:dyDescent="0.5">
      <c r="A8" s="4" t="s">
        <v>15</v>
      </c>
      <c r="B8" s="3" t="s">
        <v>237</v>
      </c>
      <c r="C8" s="3">
        <v>1.387</v>
      </c>
      <c r="D8" s="3">
        <v>1.9</v>
      </c>
      <c r="E8" s="3">
        <v>8.6999999999999994E-2</v>
      </c>
      <c r="F8" s="3">
        <v>38</v>
      </c>
      <c r="G8" s="3">
        <v>1375</v>
      </c>
      <c r="H8" s="3">
        <v>3.1480000000000001</v>
      </c>
      <c r="I8" s="3">
        <v>1.387</v>
      </c>
      <c r="J8" s="3">
        <v>26</v>
      </c>
      <c r="K8" s="3">
        <v>73.350999999999999</v>
      </c>
      <c r="L8" s="3" t="str">
        <f t="shared" si="0"/>
        <v>سرانه فروشنده بالاتر</v>
      </c>
      <c r="M8" s="3">
        <v>23.3</v>
      </c>
      <c r="N8" s="3">
        <v>93.7</v>
      </c>
      <c r="O8" s="3">
        <v>0</v>
      </c>
      <c r="P8" s="3">
        <v>-4.9800000000000004</v>
      </c>
      <c r="Q8" s="3">
        <v>-4.9800000000000004</v>
      </c>
      <c r="R8" s="2"/>
    </row>
    <row r="9" spans="1:18" ht="19.5" x14ac:dyDescent="0.5">
      <c r="A9" s="4" t="s">
        <v>15</v>
      </c>
      <c r="B9" s="3" t="s">
        <v>238</v>
      </c>
      <c r="C9" s="3">
        <v>1.22</v>
      </c>
      <c r="D9" s="3">
        <v>1.9</v>
      </c>
      <c r="E9" s="3">
        <v>0.159</v>
      </c>
      <c r="F9" s="3">
        <v>29</v>
      </c>
      <c r="G9" s="3">
        <v>1549</v>
      </c>
      <c r="H9" s="3">
        <v>8.4930000000000003</v>
      </c>
      <c r="I9" s="3">
        <v>0.16900000000000001</v>
      </c>
      <c r="J9" s="3">
        <v>21</v>
      </c>
      <c r="K9" s="3">
        <v>12.465999999999999</v>
      </c>
      <c r="L9" s="3" t="str">
        <f t="shared" si="0"/>
        <v>سرانه فروشنده بالاتر</v>
      </c>
      <c r="M9" s="3">
        <v>1.5</v>
      </c>
      <c r="N9" s="3">
        <v>87</v>
      </c>
      <c r="O9" s="3">
        <v>86.1</v>
      </c>
      <c r="P9" s="3">
        <v>-3.46</v>
      </c>
      <c r="Q9" s="3">
        <v>-4.3099999999999996</v>
      </c>
      <c r="R9" s="2"/>
    </row>
    <row r="10" spans="1:18" ht="19.5" x14ac:dyDescent="0.5">
      <c r="A10" s="4" t="s">
        <v>15</v>
      </c>
      <c r="B10" s="3" t="s">
        <v>239</v>
      </c>
      <c r="C10" s="3">
        <v>2.1349999999999998</v>
      </c>
      <c r="D10" s="3">
        <v>0.6</v>
      </c>
      <c r="E10" s="3">
        <v>2.1349999999999998</v>
      </c>
      <c r="F10" s="3">
        <v>70</v>
      </c>
      <c r="G10" s="3">
        <v>295</v>
      </c>
      <c r="H10" s="3">
        <v>8.9969999999999999</v>
      </c>
      <c r="I10" s="3">
        <v>2.085</v>
      </c>
      <c r="J10" s="3">
        <v>99</v>
      </c>
      <c r="K10" s="3">
        <v>6.2130000000000001</v>
      </c>
      <c r="L10" s="3" t="str">
        <f t="shared" si="0"/>
        <v>سرانه خریدار بالاتر</v>
      </c>
      <c r="M10" s="3">
        <v>1.4</v>
      </c>
      <c r="N10" s="3">
        <v>0</v>
      </c>
      <c r="O10" s="3">
        <v>2.2999999999999998</v>
      </c>
      <c r="P10" s="3">
        <v>-1.73</v>
      </c>
      <c r="Q10" s="3">
        <v>-2.9</v>
      </c>
      <c r="R10" s="2"/>
    </row>
    <row r="11" spans="1:18" ht="19.5" x14ac:dyDescent="0.5">
      <c r="A11" s="4" t="s">
        <v>15</v>
      </c>
      <c r="B11" s="3" t="s">
        <v>240</v>
      </c>
      <c r="C11" s="3">
        <v>0.249</v>
      </c>
      <c r="D11" s="3">
        <v>0.5</v>
      </c>
      <c r="E11" s="3">
        <v>0.249</v>
      </c>
      <c r="F11" s="3">
        <v>34</v>
      </c>
      <c r="G11" s="3">
        <v>1941</v>
      </c>
      <c r="H11" s="3">
        <v>14.215</v>
      </c>
      <c r="I11" s="3">
        <v>0.249</v>
      </c>
      <c r="J11" s="3">
        <v>46</v>
      </c>
      <c r="K11" s="3">
        <v>10.507</v>
      </c>
      <c r="L11" s="3" t="str">
        <f t="shared" si="0"/>
        <v>سرانه خریدار بالاتر</v>
      </c>
      <c r="M11" s="3">
        <v>1.4</v>
      </c>
      <c r="N11" s="3">
        <v>0</v>
      </c>
      <c r="O11" s="3">
        <v>0</v>
      </c>
      <c r="P11" s="3">
        <v>-1.5</v>
      </c>
      <c r="Q11" s="3">
        <v>-5</v>
      </c>
      <c r="R11" s="2"/>
    </row>
    <row r="12" spans="1:18" ht="19.5" x14ac:dyDescent="0.5">
      <c r="A12" s="4" t="s">
        <v>15</v>
      </c>
      <c r="B12" s="3" t="s">
        <v>241</v>
      </c>
      <c r="C12" s="3">
        <v>0.40300000000000002</v>
      </c>
      <c r="D12" s="3">
        <v>0.2</v>
      </c>
      <c r="E12" s="3">
        <v>0.20300000000000001</v>
      </c>
      <c r="F12" s="3">
        <v>20</v>
      </c>
      <c r="G12" s="3">
        <v>446</v>
      </c>
      <c r="H12" s="3">
        <v>4.5270000000000001</v>
      </c>
      <c r="I12" s="3">
        <v>0.40300000000000002</v>
      </c>
      <c r="J12" s="3">
        <v>35</v>
      </c>
      <c r="K12" s="3">
        <v>5.1349999999999998</v>
      </c>
      <c r="L12" s="3" t="str">
        <f t="shared" si="0"/>
        <v>سرانه فروشنده بالاتر</v>
      </c>
      <c r="M12" s="3">
        <v>1.1000000000000001</v>
      </c>
      <c r="N12" s="3">
        <v>49.6</v>
      </c>
      <c r="O12" s="3">
        <v>0</v>
      </c>
      <c r="P12" s="3">
        <v>-0.62</v>
      </c>
      <c r="Q12" s="3">
        <v>-4.99</v>
      </c>
      <c r="R12" s="2"/>
    </row>
    <row r="13" spans="1:18" ht="19.5" x14ac:dyDescent="0.5">
      <c r="A13" s="4" t="s">
        <v>15</v>
      </c>
      <c r="B13" s="3" t="s">
        <v>242</v>
      </c>
      <c r="C13" s="3">
        <v>0.214</v>
      </c>
      <c r="D13" s="3">
        <v>0.2</v>
      </c>
      <c r="E13" s="3">
        <v>4.0000000000000001E-3</v>
      </c>
      <c r="F13" s="3">
        <v>3</v>
      </c>
      <c r="G13" s="3">
        <v>813</v>
      </c>
      <c r="H13" s="3">
        <v>1.0840000000000001</v>
      </c>
      <c r="I13" s="3">
        <v>0.214</v>
      </c>
      <c r="J13" s="3">
        <v>2</v>
      </c>
      <c r="K13" s="3">
        <v>86.991</v>
      </c>
      <c r="L13" s="3" t="str">
        <f t="shared" si="0"/>
        <v>سرانه فروشنده بالاتر</v>
      </c>
      <c r="M13" s="3">
        <v>80.2</v>
      </c>
      <c r="N13" s="3">
        <v>98.3</v>
      </c>
      <c r="O13" s="3">
        <v>0</v>
      </c>
      <c r="P13" s="3">
        <v>-0.88</v>
      </c>
      <c r="Q13" s="3">
        <v>-5</v>
      </c>
      <c r="R13" s="2"/>
    </row>
    <row r="14" spans="1:18" ht="19.5" x14ac:dyDescent="0.5">
      <c r="A14" s="4" t="s">
        <v>15</v>
      </c>
      <c r="B14" s="3" t="s">
        <v>243</v>
      </c>
      <c r="C14" s="3">
        <v>0.21199999999999999</v>
      </c>
      <c r="D14" s="3">
        <v>0.1</v>
      </c>
      <c r="E14" s="3">
        <v>0.21199999999999999</v>
      </c>
      <c r="F14" s="3">
        <v>18</v>
      </c>
      <c r="G14" s="3">
        <v>583</v>
      </c>
      <c r="H14" s="3">
        <v>6.8659999999999997</v>
      </c>
      <c r="I14" s="3">
        <v>0.21199999999999999</v>
      </c>
      <c r="J14" s="3">
        <v>2</v>
      </c>
      <c r="K14" s="3">
        <v>61.798000000000002</v>
      </c>
      <c r="L14" s="3" t="str">
        <f t="shared" si="0"/>
        <v>سرانه فروشنده بالاتر</v>
      </c>
      <c r="M14" s="3">
        <v>9</v>
      </c>
      <c r="N14" s="3">
        <v>0</v>
      </c>
      <c r="O14" s="3">
        <v>0</v>
      </c>
      <c r="P14" s="3">
        <v>-0.41</v>
      </c>
      <c r="Q14" s="3">
        <v>-4.99</v>
      </c>
      <c r="R14" s="2"/>
    </row>
    <row r="15" spans="1:18" ht="19.5" x14ac:dyDescent="0.5">
      <c r="A15" s="4" t="s">
        <v>15</v>
      </c>
      <c r="B15" s="3" t="s">
        <v>244</v>
      </c>
      <c r="C15" s="3">
        <v>0.17399999999999999</v>
      </c>
      <c r="D15" s="3">
        <v>0.1</v>
      </c>
      <c r="E15" s="3">
        <v>5.8999999999999997E-2</v>
      </c>
      <c r="F15" s="3">
        <v>12</v>
      </c>
      <c r="G15" s="3">
        <v>588</v>
      </c>
      <c r="H15" s="3">
        <v>2.891</v>
      </c>
      <c r="I15" s="3">
        <v>0.17399999999999999</v>
      </c>
      <c r="J15" s="3">
        <v>4</v>
      </c>
      <c r="K15" s="3">
        <v>25.577999999999999</v>
      </c>
      <c r="L15" s="3" t="str">
        <f t="shared" si="0"/>
        <v>سرانه فروشنده بالاتر</v>
      </c>
      <c r="M15" s="3">
        <v>8.8000000000000007</v>
      </c>
      <c r="N15" s="3">
        <v>66.099999999999994</v>
      </c>
      <c r="O15" s="3">
        <v>0</v>
      </c>
      <c r="P15" s="3">
        <v>-0.34</v>
      </c>
      <c r="Q15" s="3">
        <v>-4.92</v>
      </c>
      <c r="R15" s="2"/>
    </row>
  </sheetData>
  <conditionalFormatting sqref="L2:M15">
    <cfRule type="expression" dxfId="79" priority="1">
      <formula>($L2)="سرانه فروشنده بالاتر"</formula>
    </cfRule>
    <cfRule type="expression" dxfId="78" priority="2">
      <formula>($L2)="سرانه خریدار بالاتر"</formula>
    </cfRule>
  </conditionalFormatting>
  <conditionalFormatting sqref="P2:Q15">
    <cfRule type="cellIs" dxfId="77" priority="3" operator="lessThan">
      <formula>0</formula>
    </cfRule>
    <cfRule type="cellIs" dxfId="76" priority="4" operator="greaterThan">
      <formula>0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245</v>
      </c>
      <c r="C2" s="3">
        <v>7.4489999999999998</v>
      </c>
      <c r="D2" s="3">
        <v>5.0999999999999996</v>
      </c>
      <c r="E2" s="3">
        <v>2.2970000000000002</v>
      </c>
      <c r="F2" s="3">
        <v>123</v>
      </c>
      <c r="G2" s="3">
        <v>683</v>
      </c>
      <c r="H2" s="3">
        <v>12.755000000000001</v>
      </c>
      <c r="I2" s="3">
        <v>7.4489999999999998</v>
      </c>
      <c r="J2" s="3">
        <v>261</v>
      </c>
      <c r="K2" s="3">
        <v>19.492999999999999</v>
      </c>
      <c r="L2" s="3" t="str">
        <f>IF((H2&gt;K2),"سرانه خریدار بالاتر","سرانه فروشنده بالاتر")</f>
        <v>سرانه فروشنده بالاتر</v>
      </c>
      <c r="M2" s="3">
        <v>1.5</v>
      </c>
      <c r="N2" s="3">
        <v>69.099999999999994</v>
      </c>
      <c r="O2" s="3">
        <v>0</v>
      </c>
      <c r="P2" s="3">
        <v>-2.15</v>
      </c>
      <c r="Q2" s="3">
        <v>-3.3</v>
      </c>
      <c r="R2" s="2"/>
    </row>
    <row r="3" spans="1:18" ht="19.5" x14ac:dyDescent="0.5">
      <c r="A3" s="4" t="s">
        <v>15</v>
      </c>
      <c r="B3" s="3" t="s">
        <v>246</v>
      </c>
      <c r="C3" s="3">
        <v>1.498</v>
      </c>
      <c r="D3" s="3">
        <v>4.5999999999999996</v>
      </c>
      <c r="E3" s="3">
        <v>2.8000000000000001E-2</v>
      </c>
      <c r="F3" s="3">
        <v>24</v>
      </c>
      <c r="G3" s="3">
        <v>3069</v>
      </c>
      <c r="H3" s="3">
        <v>3.581</v>
      </c>
      <c r="I3" s="3">
        <v>1.198</v>
      </c>
      <c r="J3" s="3">
        <v>29</v>
      </c>
      <c r="K3" s="3">
        <v>126.78100000000001</v>
      </c>
      <c r="L3" s="3" t="str">
        <f t="shared" ref="L3:L8" si="0">IF((H3&gt;K3),"سرانه خریدار بالاتر","سرانه فروشنده بالاتر")</f>
        <v>سرانه فروشنده بالاتر</v>
      </c>
      <c r="M3" s="3">
        <v>35.4</v>
      </c>
      <c r="N3" s="3">
        <v>98.1</v>
      </c>
      <c r="O3" s="3">
        <v>20</v>
      </c>
      <c r="P3" s="3">
        <v>-4.6900000000000004</v>
      </c>
      <c r="Q3" s="3">
        <v>-5</v>
      </c>
      <c r="R3" s="2"/>
    </row>
    <row r="4" spans="1:18" ht="19.5" x14ac:dyDescent="0.5">
      <c r="A4" s="4" t="s">
        <v>15</v>
      </c>
      <c r="B4" s="3" t="s">
        <v>247</v>
      </c>
      <c r="C4" s="3">
        <v>5.5220000000000002</v>
      </c>
      <c r="D4" s="3">
        <v>4</v>
      </c>
      <c r="E4" s="3">
        <v>0.79800000000000004</v>
      </c>
      <c r="F4" s="3">
        <v>64</v>
      </c>
      <c r="G4" s="3">
        <v>732</v>
      </c>
      <c r="H4" s="3">
        <v>9.1270000000000007</v>
      </c>
      <c r="I4" s="3">
        <v>3.3170000000000002</v>
      </c>
      <c r="J4" s="3">
        <v>157</v>
      </c>
      <c r="K4" s="3">
        <v>15.465</v>
      </c>
      <c r="L4" s="3" t="str">
        <f t="shared" si="0"/>
        <v>سرانه فروشنده بالاتر</v>
      </c>
      <c r="M4" s="3">
        <v>1.7</v>
      </c>
      <c r="N4" s="3">
        <v>85.5</v>
      </c>
      <c r="O4" s="3">
        <v>39.9</v>
      </c>
      <c r="P4" s="3">
        <v>0.27</v>
      </c>
      <c r="Q4" s="3">
        <v>0.68</v>
      </c>
      <c r="R4" s="2"/>
    </row>
    <row r="5" spans="1:18" ht="19.5" x14ac:dyDescent="0.5">
      <c r="A5" s="4" t="s">
        <v>15</v>
      </c>
      <c r="B5" s="3" t="s">
        <v>248</v>
      </c>
      <c r="C5" s="3">
        <v>3.8</v>
      </c>
      <c r="D5" s="3">
        <v>2.7</v>
      </c>
      <c r="E5" s="3">
        <v>1.2769999999999999</v>
      </c>
      <c r="F5" s="3">
        <v>165</v>
      </c>
      <c r="G5" s="3">
        <v>709</v>
      </c>
      <c r="H5" s="3">
        <v>5.4870000000000001</v>
      </c>
      <c r="I5" s="3">
        <v>3.8</v>
      </c>
      <c r="J5" s="3">
        <v>5400</v>
      </c>
      <c r="K5" s="3">
        <v>0.499</v>
      </c>
      <c r="L5" s="3" t="str">
        <f t="shared" si="0"/>
        <v>سرانه خریدار بالاتر</v>
      </c>
      <c r="M5" s="3">
        <v>11</v>
      </c>
      <c r="N5" s="3">
        <v>66.400000000000006</v>
      </c>
      <c r="O5" s="3">
        <v>0</v>
      </c>
      <c r="P5" s="3">
        <v>1.43</v>
      </c>
      <c r="Q5" s="3">
        <v>4.1500000000000004</v>
      </c>
      <c r="R5" s="2"/>
    </row>
    <row r="6" spans="1:18" ht="19.5" x14ac:dyDescent="0.5">
      <c r="A6" s="4" t="s">
        <v>15</v>
      </c>
      <c r="B6" s="3" t="s">
        <v>249</v>
      </c>
      <c r="C6" s="3">
        <v>0.105</v>
      </c>
      <c r="D6" s="3">
        <v>2.2999999999999998</v>
      </c>
      <c r="E6" s="3">
        <v>0.105</v>
      </c>
      <c r="F6" s="3">
        <v>342</v>
      </c>
      <c r="G6" s="3">
        <v>23682</v>
      </c>
      <c r="H6" s="3">
        <v>7.2709999999999999</v>
      </c>
      <c r="I6" s="3">
        <v>0.105</v>
      </c>
      <c r="J6" s="3">
        <v>20</v>
      </c>
      <c r="K6" s="3">
        <v>124.33</v>
      </c>
      <c r="L6" s="3" t="str">
        <f t="shared" si="0"/>
        <v>سرانه فروشنده بالاتر</v>
      </c>
      <c r="M6" s="3">
        <v>17.100000000000001</v>
      </c>
      <c r="N6" s="3">
        <v>0</v>
      </c>
      <c r="O6" s="3">
        <v>0</v>
      </c>
      <c r="P6" s="3">
        <v>-4.38</v>
      </c>
      <c r="Q6" s="3">
        <v>-10</v>
      </c>
      <c r="R6" s="2"/>
    </row>
    <row r="7" spans="1:18" ht="19.5" x14ac:dyDescent="0.5">
      <c r="A7" s="4" t="s">
        <v>15</v>
      </c>
      <c r="B7" s="3" t="s">
        <v>250</v>
      </c>
      <c r="C7" s="3">
        <v>0.98199999999999998</v>
      </c>
      <c r="D7" s="3">
        <v>0.5</v>
      </c>
      <c r="E7" s="3">
        <v>0.38200000000000001</v>
      </c>
      <c r="F7" s="3">
        <v>34</v>
      </c>
      <c r="G7" s="3">
        <v>498</v>
      </c>
      <c r="H7" s="3">
        <v>5.5949999999999998</v>
      </c>
      <c r="I7" s="3">
        <v>0.64700000000000002</v>
      </c>
      <c r="J7" s="3">
        <v>63</v>
      </c>
      <c r="K7" s="3">
        <v>5.1139999999999999</v>
      </c>
      <c r="L7" s="3" t="str">
        <f t="shared" si="0"/>
        <v>سرانه خریدار بالاتر</v>
      </c>
      <c r="M7" s="3">
        <v>1.1000000000000001</v>
      </c>
      <c r="N7" s="3">
        <v>61</v>
      </c>
      <c r="O7" s="3">
        <v>34.1</v>
      </c>
      <c r="P7" s="3">
        <v>-0.12</v>
      </c>
      <c r="Q7" s="3">
        <v>0.2</v>
      </c>
      <c r="R7" s="2"/>
    </row>
    <row r="8" spans="1:18" ht="19.5" x14ac:dyDescent="0.5">
      <c r="A8" s="4" t="s">
        <v>15</v>
      </c>
      <c r="B8" s="3" t="s">
        <v>251</v>
      </c>
      <c r="C8" s="3">
        <v>1.9E-2</v>
      </c>
      <c r="D8" s="3">
        <v>0.1</v>
      </c>
      <c r="E8" s="3">
        <v>1.9E-2</v>
      </c>
      <c r="F8" s="3">
        <v>14</v>
      </c>
      <c r="G8" s="3">
        <v>3100</v>
      </c>
      <c r="H8" s="3">
        <v>4.2069999999999999</v>
      </c>
      <c r="I8" s="3">
        <v>1.9E-2</v>
      </c>
      <c r="J8" s="3">
        <v>2</v>
      </c>
      <c r="K8" s="3">
        <v>29.45</v>
      </c>
      <c r="L8" s="3" t="str">
        <f t="shared" si="0"/>
        <v>سرانه فروشنده بالاتر</v>
      </c>
      <c r="M8" s="3">
        <v>7</v>
      </c>
      <c r="N8" s="3">
        <v>0</v>
      </c>
      <c r="O8" s="3">
        <v>0</v>
      </c>
      <c r="P8" s="3">
        <v>-0.08</v>
      </c>
      <c r="Q8" s="3">
        <v>-5</v>
      </c>
      <c r="R8" s="2"/>
    </row>
  </sheetData>
  <conditionalFormatting sqref="L2:M8">
    <cfRule type="expression" dxfId="75" priority="1">
      <formula>($L2)="سرانه فروشنده بالاتر"</formula>
    </cfRule>
    <cfRule type="expression" dxfId="74" priority="2">
      <formula>($L2)="سرانه خریدار بالاتر"</formula>
    </cfRule>
  </conditionalFormatting>
  <conditionalFormatting sqref="P2:Q8">
    <cfRule type="cellIs" dxfId="73" priority="3" operator="lessThan">
      <formula>0</formula>
    </cfRule>
    <cfRule type="cellIs" dxfId="72" priority="4" operator="greaterThan">
      <formula>0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252</v>
      </c>
      <c r="C2" s="3">
        <v>26.678000000000001</v>
      </c>
      <c r="D2" s="3">
        <v>5.4</v>
      </c>
      <c r="E2" s="3">
        <v>25.478000000000002</v>
      </c>
      <c r="F2" s="3">
        <v>661</v>
      </c>
      <c r="G2" s="3">
        <v>203</v>
      </c>
      <c r="H2" s="3">
        <v>7.8250000000000002</v>
      </c>
      <c r="I2" s="3">
        <v>22.475999999999999</v>
      </c>
      <c r="J2" s="3">
        <v>543</v>
      </c>
      <c r="K2" s="3">
        <v>8.4030000000000005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4.4000000000000004</v>
      </c>
      <c r="O2" s="3">
        <v>15.7</v>
      </c>
      <c r="P2" s="3">
        <v>-4.41</v>
      </c>
      <c r="Q2" s="3">
        <v>-3.33</v>
      </c>
      <c r="R2" s="2"/>
    </row>
    <row r="3" spans="1:18" ht="19.5" x14ac:dyDescent="0.5">
      <c r="A3" s="4" t="s">
        <v>15</v>
      </c>
      <c r="B3" s="3" t="s">
        <v>253</v>
      </c>
      <c r="C3" s="3">
        <v>3.2789999999999999</v>
      </c>
      <c r="D3" s="3">
        <v>3.2</v>
      </c>
      <c r="E3" s="3">
        <v>1.5229999999999999</v>
      </c>
      <c r="F3" s="3">
        <v>288</v>
      </c>
      <c r="G3" s="3">
        <v>967</v>
      </c>
      <c r="H3" s="3">
        <v>5.1139999999999999</v>
      </c>
      <c r="I3" s="3">
        <v>3.2789999999999999</v>
      </c>
      <c r="J3" s="3">
        <v>3433</v>
      </c>
      <c r="K3" s="3">
        <v>0.92400000000000004</v>
      </c>
      <c r="L3" s="3" t="str">
        <f t="shared" ref="L3:L9" si="0">IF((H3&gt;K3),"سرانه خریدار بالاتر","سرانه فروشنده بالاتر")</f>
        <v>سرانه خریدار بالاتر</v>
      </c>
      <c r="M3" s="3">
        <v>5.5</v>
      </c>
      <c r="N3" s="3">
        <v>53.5</v>
      </c>
      <c r="O3" s="3">
        <v>0</v>
      </c>
      <c r="P3" s="3">
        <v>-4.92</v>
      </c>
      <c r="Q3" s="3">
        <v>-4.92</v>
      </c>
      <c r="R3" s="2"/>
    </row>
    <row r="4" spans="1:18" ht="19.5" x14ac:dyDescent="0.5">
      <c r="A4" s="4" t="s">
        <v>15</v>
      </c>
      <c r="B4" s="3" t="s">
        <v>254</v>
      </c>
      <c r="C4" s="3">
        <v>2.8719999999999999</v>
      </c>
      <c r="D4" s="3">
        <v>3</v>
      </c>
      <c r="E4" s="3">
        <v>2.052</v>
      </c>
      <c r="F4" s="3">
        <v>357</v>
      </c>
      <c r="G4" s="3">
        <v>1057</v>
      </c>
      <c r="H4" s="3">
        <v>6.0759999999999996</v>
      </c>
      <c r="I4" s="3">
        <v>2.5329999999999999</v>
      </c>
      <c r="J4" s="3">
        <v>2491</v>
      </c>
      <c r="K4" s="3">
        <v>1.075</v>
      </c>
      <c r="L4" s="3" t="str">
        <f t="shared" si="0"/>
        <v>سرانه خریدار بالاتر</v>
      </c>
      <c r="M4" s="3">
        <v>5.7</v>
      </c>
      <c r="N4" s="3">
        <v>28.5</v>
      </c>
      <c r="O4" s="3">
        <v>11.7</v>
      </c>
      <c r="P4" s="3">
        <v>-3.81</v>
      </c>
      <c r="Q4" s="3">
        <v>-4.99</v>
      </c>
      <c r="R4" s="2"/>
    </row>
    <row r="5" spans="1:18" ht="19.5" x14ac:dyDescent="0.5">
      <c r="A5" s="4" t="s">
        <v>15</v>
      </c>
      <c r="B5" s="3" t="s">
        <v>255</v>
      </c>
      <c r="C5" s="3">
        <v>0.93700000000000006</v>
      </c>
      <c r="D5" s="3">
        <v>1.8</v>
      </c>
      <c r="E5" s="3">
        <v>0.433</v>
      </c>
      <c r="F5" s="3">
        <v>102</v>
      </c>
      <c r="G5" s="3">
        <v>1923</v>
      </c>
      <c r="H5" s="3">
        <v>8.1630000000000003</v>
      </c>
      <c r="I5" s="3">
        <v>0.93700000000000006</v>
      </c>
      <c r="J5" s="3">
        <v>3062</v>
      </c>
      <c r="K5" s="3">
        <v>0.58799999999999997</v>
      </c>
      <c r="L5" s="3" t="str">
        <f t="shared" si="0"/>
        <v>سرانه خریدار بالاتر</v>
      </c>
      <c r="M5" s="3">
        <v>13.9</v>
      </c>
      <c r="N5" s="3">
        <v>53.8</v>
      </c>
      <c r="O5" s="3">
        <v>0</v>
      </c>
      <c r="P5" s="3">
        <v>-1.1000000000000001</v>
      </c>
      <c r="Q5" s="3">
        <v>-3.61</v>
      </c>
      <c r="R5" s="2"/>
    </row>
    <row r="6" spans="1:18" ht="19.5" x14ac:dyDescent="0.5">
      <c r="A6" s="4" t="s">
        <v>15</v>
      </c>
      <c r="B6" s="3" t="s">
        <v>256</v>
      </c>
      <c r="C6" s="3">
        <v>0.92300000000000004</v>
      </c>
      <c r="D6" s="3">
        <v>1.4</v>
      </c>
      <c r="E6" s="3">
        <v>0.86699999999999999</v>
      </c>
      <c r="F6" s="3">
        <v>33</v>
      </c>
      <c r="G6" s="3">
        <v>1576</v>
      </c>
      <c r="H6" s="3">
        <v>41.405999999999999</v>
      </c>
      <c r="I6" s="3">
        <v>0.89700000000000002</v>
      </c>
      <c r="J6" s="3">
        <v>82</v>
      </c>
      <c r="K6" s="3">
        <v>17.239999999999998</v>
      </c>
      <c r="L6" s="3" t="str">
        <f t="shared" si="0"/>
        <v>سرانه خریدار بالاتر</v>
      </c>
      <c r="M6" s="3">
        <v>2.4</v>
      </c>
      <c r="N6" s="3">
        <v>6</v>
      </c>
      <c r="O6" s="3">
        <v>2.9</v>
      </c>
      <c r="P6" s="3">
        <v>-0.06</v>
      </c>
      <c r="Q6" s="3">
        <v>-1.2</v>
      </c>
      <c r="R6" s="2"/>
    </row>
    <row r="7" spans="1:18" ht="19.5" x14ac:dyDescent="0.5">
      <c r="A7" s="4" t="s">
        <v>15</v>
      </c>
      <c r="B7" s="3" t="s">
        <v>257</v>
      </c>
      <c r="C7" s="3">
        <v>0.19600000000000001</v>
      </c>
      <c r="D7" s="3">
        <v>0.4</v>
      </c>
      <c r="E7" s="3">
        <v>0.123</v>
      </c>
      <c r="F7" s="3">
        <v>40</v>
      </c>
      <c r="G7" s="3">
        <v>2192</v>
      </c>
      <c r="H7" s="3">
        <v>6.74</v>
      </c>
      <c r="I7" s="3">
        <v>0.16500000000000001</v>
      </c>
      <c r="J7" s="3">
        <v>62</v>
      </c>
      <c r="K7" s="3">
        <v>5.8339999999999996</v>
      </c>
      <c r="L7" s="3" t="str">
        <f t="shared" si="0"/>
        <v>سرانه خریدار بالاتر</v>
      </c>
      <c r="M7" s="3">
        <v>1.2</v>
      </c>
      <c r="N7" s="3">
        <v>37.200000000000003</v>
      </c>
      <c r="O7" s="3">
        <v>15.4</v>
      </c>
      <c r="P7" s="3">
        <v>0</v>
      </c>
      <c r="Q7" s="3">
        <v>-1.0900000000000001</v>
      </c>
      <c r="R7" s="2"/>
    </row>
    <row r="8" spans="1:18" ht="19.5" x14ac:dyDescent="0.5">
      <c r="A8" s="4" t="s">
        <v>15</v>
      </c>
      <c r="B8" s="3" t="s">
        <v>258</v>
      </c>
      <c r="C8" s="3">
        <v>5.6000000000000001E-2</v>
      </c>
      <c r="D8" s="3">
        <v>0.4</v>
      </c>
      <c r="E8" s="3">
        <v>5.6000000000000001E-2</v>
      </c>
      <c r="F8" s="3">
        <v>30</v>
      </c>
      <c r="G8" s="3">
        <v>6610</v>
      </c>
      <c r="H8" s="3">
        <v>12.339</v>
      </c>
      <c r="I8" s="3">
        <v>5.6000000000000001E-2</v>
      </c>
      <c r="J8" s="3">
        <v>55</v>
      </c>
      <c r="K8" s="3">
        <v>6.73</v>
      </c>
      <c r="L8" s="3" t="str">
        <f t="shared" si="0"/>
        <v>سرانه خریدار بالاتر</v>
      </c>
      <c r="M8" s="3">
        <v>1.8</v>
      </c>
      <c r="N8" s="3">
        <v>0</v>
      </c>
      <c r="O8" s="3">
        <v>0</v>
      </c>
      <c r="P8" s="3">
        <v>-0.96</v>
      </c>
      <c r="Q8" s="3">
        <v>-5</v>
      </c>
      <c r="R8" s="2"/>
    </row>
    <row r="9" spans="1:18" ht="19.5" x14ac:dyDescent="0.5">
      <c r="A9" s="4" t="s">
        <v>15</v>
      </c>
      <c r="B9" s="3" t="s">
        <v>259</v>
      </c>
      <c r="C9" s="3">
        <v>0.751</v>
      </c>
      <c r="D9" s="3">
        <v>0.2</v>
      </c>
      <c r="E9" s="3">
        <v>0.748</v>
      </c>
      <c r="F9" s="3">
        <v>29</v>
      </c>
      <c r="G9" s="3">
        <v>248</v>
      </c>
      <c r="H9" s="3">
        <v>6.3970000000000002</v>
      </c>
      <c r="I9" s="3">
        <v>0.751</v>
      </c>
      <c r="J9" s="3">
        <v>2</v>
      </c>
      <c r="K9" s="3">
        <v>93.123999999999995</v>
      </c>
      <c r="L9" s="3" t="str">
        <f t="shared" si="0"/>
        <v>سرانه فروشنده بالاتر</v>
      </c>
      <c r="M9" s="3">
        <v>14.6</v>
      </c>
      <c r="N9" s="3">
        <v>0.3</v>
      </c>
      <c r="O9" s="3">
        <v>0</v>
      </c>
      <c r="P9" s="3">
        <v>-0.64</v>
      </c>
      <c r="Q9" s="3">
        <v>-4.96</v>
      </c>
      <c r="R9" s="2"/>
    </row>
  </sheetData>
  <conditionalFormatting sqref="L2:M9">
    <cfRule type="expression" dxfId="71" priority="1">
      <formula>($L2)="سرانه فروشنده بالاتر"</formula>
    </cfRule>
    <cfRule type="expression" dxfId="70" priority="2">
      <formula>($L2)="سرانه خریدار بالاتر"</formula>
    </cfRule>
  </conditionalFormatting>
  <conditionalFormatting sqref="P2:Q9">
    <cfRule type="cellIs" dxfId="69" priority="3" operator="lessThan">
      <formula>0</formula>
    </cfRule>
    <cfRule type="cellIs" dxfId="68" priority="4" operator="greaterThan">
      <formula>0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260</v>
      </c>
      <c r="C2" s="3">
        <v>0.79800000000000004</v>
      </c>
      <c r="D2" s="3">
        <v>5.4</v>
      </c>
      <c r="E2" s="3">
        <v>0.23100000000000001</v>
      </c>
      <c r="F2" s="3">
        <v>153</v>
      </c>
      <c r="G2" s="3">
        <v>6767</v>
      </c>
      <c r="H2" s="3">
        <v>10.217000000000001</v>
      </c>
      <c r="I2" s="3">
        <v>0.61499999999999999</v>
      </c>
      <c r="J2" s="3">
        <v>246</v>
      </c>
      <c r="K2" s="3">
        <v>16.917999999999999</v>
      </c>
      <c r="L2" s="3" t="str">
        <f>IF((H2&gt;K2),"سرانه خریدار بالاتر","سرانه فروشنده بالاتر")</f>
        <v>سرانه فروشنده بالاتر</v>
      </c>
      <c r="M2" s="3">
        <v>1.7</v>
      </c>
      <c r="N2" s="3">
        <v>71</v>
      </c>
      <c r="O2" s="3">
        <v>22.9</v>
      </c>
      <c r="P2" s="3">
        <v>-0.76</v>
      </c>
      <c r="Q2" s="3">
        <v>-1.76</v>
      </c>
      <c r="R2" s="2"/>
    </row>
  </sheetData>
  <conditionalFormatting sqref="L2:M2">
    <cfRule type="expression" dxfId="67" priority="1">
      <formula>($L2)="سرانه فروشنده بالاتر"</formula>
    </cfRule>
    <cfRule type="expression" dxfId="66" priority="2">
      <formula>($L2)="سرانه خریدار بالاتر"</formula>
    </cfRule>
  </conditionalFormatting>
  <conditionalFormatting sqref="P2:Q2">
    <cfRule type="cellIs" dxfId="65" priority="3" operator="lessThan">
      <formula>0</formula>
    </cfRule>
    <cfRule type="cellIs" dxfId="64" priority="4" operator="greaterThan">
      <formula>0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261</v>
      </c>
      <c r="C2" s="3">
        <v>0.317</v>
      </c>
      <c r="D2" s="3">
        <v>0.2</v>
      </c>
      <c r="E2" s="3">
        <v>0.317</v>
      </c>
      <c r="F2" s="3">
        <v>30</v>
      </c>
      <c r="G2" s="3">
        <v>507</v>
      </c>
      <c r="H2" s="3">
        <v>5.3570000000000002</v>
      </c>
      <c r="I2" s="3">
        <v>0.317</v>
      </c>
      <c r="J2" s="3">
        <v>2</v>
      </c>
      <c r="K2" s="3">
        <v>80.358999999999995</v>
      </c>
      <c r="L2" s="3" t="str">
        <f>IF((H2&gt;K2),"سرانه خریدار بالاتر","سرانه فروشنده بالاتر")</f>
        <v>سرانه فروشنده بالاتر</v>
      </c>
      <c r="M2" s="3">
        <v>15</v>
      </c>
      <c r="N2" s="3">
        <v>0</v>
      </c>
      <c r="O2" s="3">
        <v>0</v>
      </c>
      <c r="P2" s="3">
        <v>-0.39</v>
      </c>
      <c r="Q2" s="3">
        <v>-4.91</v>
      </c>
      <c r="R2" s="2"/>
    </row>
  </sheetData>
  <conditionalFormatting sqref="L2:M2">
    <cfRule type="expression" dxfId="63" priority="1">
      <formula>($L2)="سرانه فروشنده بالاتر"</formula>
    </cfRule>
    <cfRule type="expression" dxfId="62" priority="2">
      <formula>($L2)="سرانه خریدار بالاتر"</formula>
    </cfRule>
  </conditionalFormatting>
  <conditionalFormatting sqref="P2:Q2">
    <cfRule type="cellIs" dxfId="61" priority="3" operator="lessThan">
      <formula>0</formula>
    </cfRule>
    <cfRule type="cellIs" dxfId="60" priority="4" operator="greaterThan">
      <formula>0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262</v>
      </c>
      <c r="C2" s="3">
        <v>0.85199999999999998</v>
      </c>
      <c r="D2" s="3">
        <v>1.8</v>
      </c>
      <c r="E2" s="3">
        <v>0.85</v>
      </c>
      <c r="F2" s="3">
        <v>143</v>
      </c>
      <c r="G2" s="3">
        <v>2175</v>
      </c>
      <c r="H2" s="3">
        <v>12.928000000000001</v>
      </c>
      <c r="I2" s="3">
        <v>0.51200000000000001</v>
      </c>
      <c r="J2" s="3">
        <v>98</v>
      </c>
      <c r="K2" s="3">
        <v>11.363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0.2</v>
      </c>
      <c r="O2" s="3">
        <v>39.9</v>
      </c>
      <c r="P2" s="3">
        <v>-1.58</v>
      </c>
      <c r="Q2" s="3">
        <v>-4.12</v>
      </c>
      <c r="R2" s="2"/>
    </row>
    <row r="3" spans="1:18" ht="19.5" x14ac:dyDescent="0.5">
      <c r="A3" s="4" t="s">
        <v>15</v>
      </c>
      <c r="B3" s="3" t="s">
        <v>263</v>
      </c>
      <c r="C3" s="3">
        <v>0.26300000000000001</v>
      </c>
      <c r="D3" s="3">
        <v>1.5</v>
      </c>
      <c r="E3" s="3">
        <v>0.26300000000000001</v>
      </c>
      <c r="F3" s="3">
        <v>217</v>
      </c>
      <c r="G3" s="3">
        <v>5688</v>
      </c>
      <c r="H3" s="3">
        <v>6.8940000000000001</v>
      </c>
      <c r="I3" s="3">
        <v>0.26300000000000001</v>
      </c>
      <c r="J3" s="3">
        <v>3129</v>
      </c>
      <c r="K3" s="3">
        <v>0.47799999999999998</v>
      </c>
      <c r="L3" s="3" t="str">
        <f t="shared" ref="L3:L4" si="0">IF((H3&gt;K3),"سرانه خریدار بالاتر","سرانه فروشنده بالاتر")</f>
        <v>سرانه خریدار بالاتر</v>
      </c>
      <c r="M3" s="3">
        <v>14.4</v>
      </c>
      <c r="N3" s="3">
        <v>0</v>
      </c>
      <c r="O3" s="3">
        <v>0</v>
      </c>
      <c r="P3" s="3">
        <v>0.08</v>
      </c>
      <c r="Q3" s="3">
        <v>-1.3</v>
      </c>
      <c r="R3" s="2"/>
    </row>
    <row r="4" spans="1:18" ht="19.5" x14ac:dyDescent="0.5">
      <c r="A4" s="4" t="s">
        <v>15</v>
      </c>
      <c r="B4" s="3" t="s">
        <v>264</v>
      </c>
      <c r="C4" s="3">
        <v>1.3049999999999999</v>
      </c>
      <c r="D4" s="3">
        <v>0.4</v>
      </c>
      <c r="E4" s="3">
        <v>1.3049999999999999</v>
      </c>
      <c r="F4" s="3">
        <v>56</v>
      </c>
      <c r="G4" s="3">
        <v>322</v>
      </c>
      <c r="H4" s="3">
        <v>7.5039999999999996</v>
      </c>
      <c r="I4" s="3">
        <v>1.3049999999999999</v>
      </c>
      <c r="J4" s="3">
        <v>14</v>
      </c>
      <c r="K4" s="3">
        <v>30.015000000000001</v>
      </c>
      <c r="L4" s="3" t="str">
        <f t="shared" si="0"/>
        <v>سرانه فروشنده بالاتر</v>
      </c>
      <c r="M4" s="3">
        <v>4</v>
      </c>
      <c r="N4" s="3">
        <v>0</v>
      </c>
      <c r="O4" s="3">
        <v>0</v>
      </c>
      <c r="P4" s="3">
        <v>-1.59</v>
      </c>
      <c r="Q4" s="3">
        <v>-4.97</v>
      </c>
      <c r="R4" s="2"/>
    </row>
  </sheetData>
  <conditionalFormatting sqref="L2:M4">
    <cfRule type="expression" dxfId="59" priority="1">
      <formula>($L2)="سرانه فروشنده بالاتر"</formula>
    </cfRule>
    <cfRule type="expression" dxfId="58" priority="2">
      <formula>($L2)="سرانه خریدار بالاتر"</formula>
    </cfRule>
  </conditionalFormatting>
  <conditionalFormatting sqref="P2:Q4">
    <cfRule type="cellIs" dxfId="57" priority="3" operator="lessThan">
      <formula>0</formula>
    </cfRule>
    <cfRule type="cellIs" dxfId="56" priority="4" operator="greaterThan">
      <formula>0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265</v>
      </c>
      <c r="C2" s="3">
        <v>0.224</v>
      </c>
      <c r="D2" s="3">
        <v>0.5</v>
      </c>
      <c r="E2" s="3">
        <v>4.1000000000000002E-2</v>
      </c>
      <c r="F2" s="3">
        <v>27</v>
      </c>
      <c r="G2" s="3">
        <v>2086</v>
      </c>
      <c r="H2" s="3">
        <v>3.1680000000000001</v>
      </c>
      <c r="I2" s="3">
        <v>0.224</v>
      </c>
      <c r="J2" s="3">
        <v>10</v>
      </c>
      <c r="K2" s="3">
        <v>46.725999999999999</v>
      </c>
      <c r="L2" s="3" t="str">
        <f>IF((H2&gt;K2),"سرانه خریدار بالاتر","سرانه فروشنده بالاتر")</f>
        <v>سرانه فروشنده بالاتر</v>
      </c>
      <c r="M2" s="3">
        <v>14.7</v>
      </c>
      <c r="N2" s="3">
        <v>81.5</v>
      </c>
      <c r="O2" s="3">
        <v>0</v>
      </c>
      <c r="P2" s="3">
        <v>-1.7</v>
      </c>
      <c r="Q2" s="3">
        <v>-5</v>
      </c>
      <c r="R2" s="2"/>
    </row>
  </sheetData>
  <conditionalFormatting sqref="L2:M2">
    <cfRule type="expression" dxfId="55" priority="1">
      <formula>($L2)="سرانه فروشنده بالاتر"</formula>
    </cfRule>
    <cfRule type="expression" dxfId="54" priority="2">
      <formula>($L2)="سرانه خریدار بالاتر"</formula>
    </cfRule>
  </conditionalFormatting>
  <conditionalFormatting sqref="P2:Q2">
    <cfRule type="cellIs" dxfId="53" priority="3" operator="lessThan">
      <formula>0</formula>
    </cfRule>
    <cfRule type="cellIs" dxfId="52" priority="4" operator="greaterThan">
      <formula>0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266</v>
      </c>
      <c r="C2" s="3">
        <v>2.6579999999999999</v>
      </c>
      <c r="D2" s="3">
        <v>6</v>
      </c>
      <c r="E2" s="3">
        <v>0.81100000000000005</v>
      </c>
      <c r="F2" s="3">
        <v>250</v>
      </c>
      <c r="G2" s="3">
        <v>2263</v>
      </c>
      <c r="H2" s="3">
        <v>7.3410000000000002</v>
      </c>
      <c r="I2" s="3">
        <v>1.284</v>
      </c>
      <c r="J2" s="3">
        <v>335</v>
      </c>
      <c r="K2" s="3">
        <v>8.6739999999999995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69.400000000000006</v>
      </c>
      <c r="O2" s="3">
        <v>51.6</v>
      </c>
      <c r="P2" s="3">
        <v>0.49</v>
      </c>
      <c r="Q2" s="3">
        <v>0.36</v>
      </c>
      <c r="R2" s="2"/>
    </row>
    <row r="3" spans="1:18" ht="19.5" x14ac:dyDescent="0.5">
      <c r="A3" s="4" t="s">
        <v>15</v>
      </c>
      <c r="B3" s="3" t="s">
        <v>267</v>
      </c>
      <c r="C3" s="3">
        <v>6.9829999999999997</v>
      </c>
      <c r="D3" s="3">
        <v>4.3</v>
      </c>
      <c r="E3" s="3">
        <v>3.0830000000000002</v>
      </c>
      <c r="F3" s="3">
        <v>210</v>
      </c>
      <c r="G3" s="3">
        <v>620</v>
      </c>
      <c r="H3" s="3">
        <v>9.1020000000000003</v>
      </c>
      <c r="I3" s="3">
        <v>6.98</v>
      </c>
      <c r="J3" s="3">
        <v>321</v>
      </c>
      <c r="K3" s="3">
        <v>13.481999999999999</v>
      </c>
      <c r="L3" s="3" t="str">
        <f t="shared" ref="L3:L7" si="0">IF((H3&gt;K3),"سرانه خریدار بالاتر","سرانه فروشنده بالاتر")</f>
        <v>سرانه فروشنده بالاتر</v>
      </c>
      <c r="M3" s="3">
        <v>1.5</v>
      </c>
      <c r="N3" s="3">
        <v>55.8</v>
      </c>
      <c r="O3" s="3">
        <v>0</v>
      </c>
      <c r="P3" s="3">
        <v>0.32</v>
      </c>
      <c r="Q3" s="3">
        <v>0.32</v>
      </c>
      <c r="R3" s="2"/>
    </row>
    <row r="4" spans="1:18" ht="19.5" x14ac:dyDescent="0.5">
      <c r="A4" s="4" t="s">
        <v>15</v>
      </c>
      <c r="B4" s="3" t="s">
        <v>268</v>
      </c>
      <c r="C4" s="3">
        <v>0.69499999999999995</v>
      </c>
      <c r="D4" s="3">
        <v>3.8</v>
      </c>
      <c r="E4" s="3">
        <v>9.5000000000000001E-2</v>
      </c>
      <c r="F4" s="3">
        <v>24</v>
      </c>
      <c r="G4" s="3">
        <v>5403</v>
      </c>
      <c r="H4" s="3">
        <v>21.387</v>
      </c>
      <c r="I4" s="3">
        <v>0.69499999999999995</v>
      </c>
      <c r="J4" s="3">
        <v>57</v>
      </c>
      <c r="K4" s="3">
        <v>65.879000000000005</v>
      </c>
      <c r="L4" s="3" t="str">
        <f t="shared" si="0"/>
        <v>سرانه فروشنده بالاتر</v>
      </c>
      <c r="M4" s="3">
        <v>3.1</v>
      </c>
      <c r="N4" s="3">
        <v>86.3</v>
      </c>
      <c r="O4" s="3">
        <v>0</v>
      </c>
      <c r="P4" s="3">
        <v>-5</v>
      </c>
      <c r="Q4" s="3">
        <v>-5</v>
      </c>
      <c r="R4" s="2"/>
    </row>
    <row r="5" spans="1:18" ht="19.5" x14ac:dyDescent="0.5">
      <c r="A5" s="4" t="s">
        <v>15</v>
      </c>
      <c r="B5" s="3" t="s">
        <v>269</v>
      </c>
      <c r="C5" s="3">
        <v>1.5720000000000001</v>
      </c>
      <c r="D5" s="3">
        <v>3.7</v>
      </c>
      <c r="E5" s="3">
        <v>1.052</v>
      </c>
      <c r="F5" s="3">
        <v>197</v>
      </c>
      <c r="G5" s="3">
        <v>2375</v>
      </c>
      <c r="H5" s="3">
        <v>12.683</v>
      </c>
      <c r="I5" s="3">
        <v>1.552</v>
      </c>
      <c r="J5" s="3">
        <v>300</v>
      </c>
      <c r="K5" s="3">
        <v>12.287000000000001</v>
      </c>
      <c r="L5" s="3" t="str">
        <f t="shared" si="0"/>
        <v>سرانه خریدار بالاتر</v>
      </c>
      <c r="M5" s="3">
        <v>1</v>
      </c>
      <c r="N5" s="3">
        <v>33</v>
      </c>
      <c r="O5" s="3">
        <v>1.2</v>
      </c>
      <c r="P5" s="3">
        <v>-1.86</v>
      </c>
      <c r="Q5" s="3">
        <v>0</v>
      </c>
      <c r="R5" s="2"/>
    </row>
    <row r="6" spans="1:18" ht="19.5" x14ac:dyDescent="0.5">
      <c r="A6" s="4" t="s">
        <v>15</v>
      </c>
      <c r="B6" s="3" t="s">
        <v>270</v>
      </c>
      <c r="C6" s="3">
        <v>1.0880000000000001</v>
      </c>
      <c r="D6" s="3">
        <v>2.2999999999999998</v>
      </c>
      <c r="E6" s="3">
        <v>0.28799999999999998</v>
      </c>
      <c r="F6" s="3">
        <v>63</v>
      </c>
      <c r="G6" s="3">
        <v>2117</v>
      </c>
      <c r="H6" s="3">
        <v>9.6780000000000008</v>
      </c>
      <c r="I6" s="3">
        <v>1.0780000000000001</v>
      </c>
      <c r="J6" s="3">
        <v>106</v>
      </c>
      <c r="K6" s="3">
        <v>21.529</v>
      </c>
      <c r="L6" s="3" t="str">
        <f t="shared" si="0"/>
        <v>سرانه فروشنده بالاتر</v>
      </c>
      <c r="M6" s="3">
        <v>2.2000000000000002</v>
      </c>
      <c r="N6" s="3">
        <v>73.5</v>
      </c>
      <c r="O6" s="3">
        <v>0.9</v>
      </c>
      <c r="P6" s="3">
        <v>-4.47</v>
      </c>
      <c r="Q6" s="3">
        <v>-4.96</v>
      </c>
      <c r="R6" s="2"/>
    </row>
    <row r="7" spans="1:18" ht="19.5" x14ac:dyDescent="0.5">
      <c r="A7" s="4" t="s">
        <v>15</v>
      </c>
      <c r="B7" s="3" t="s">
        <v>271</v>
      </c>
      <c r="C7" s="3">
        <v>0.53100000000000003</v>
      </c>
      <c r="D7" s="3">
        <v>1.2</v>
      </c>
      <c r="E7" s="3">
        <v>1E-3</v>
      </c>
      <c r="F7" s="3">
        <v>4</v>
      </c>
      <c r="G7" s="3">
        <v>2188</v>
      </c>
      <c r="H7" s="3">
        <v>0.54700000000000004</v>
      </c>
      <c r="I7" s="3">
        <v>0.53100000000000003</v>
      </c>
      <c r="J7" s="3">
        <v>31</v>
      </c>
      <c r="K7" s="3">
        <v>37.478000000000002</v>
      </c>
      <c r="L7" s="3" t="str">
        <f t="shared" si="0"/>
        <v>سرانه فروشنده بالاتر</v>
      </c>
      <c r="M7" s="3">
        <v>68.5</v>
      </c>
      <c r="N7" s="3">
        <v>99.8</v>
      </c>
      <c r="O7" s="3">
        <v>0</v>
      </c>
      <c r="P7" s="3">
        <v>-4.41</v>
      </c>
      <c r="Q7" s="3">
        <v>-4.9800000000000004</v>
      </c>
      <c r="R7" s="2"/>
    </row>
  </sheetData>
  <conditionalFormatting sqref="L2:M7">
    <cfRule type="expression" dxfId="51" priority="1">
      <formula>($L2)="سرانه فروشنده بالاتر"</formula>
    </cfRule>
    <cfRule type="expression" dxfId="50" priority="2">
      <formula>($L2)="سرانه خریدار بالاتر"</formula>
    </cfRule>
  </conditionalFormatting>
  <conditionalFormatting sqref="P2:Q7">
    <cfRule type="cellIs" dxfId="49" priority="3" operator="lessThan">
      <formula>0</formula>
    </cfRule>
    <cfRule type="cellIs" dxfId="48" priority="4" operator="greaterThan">
      <formula>0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272</v>
      </c>
      <c r="C2" s="3">
        <v>12.339</v>
      </c>
      <c r="D2" s="3">
        <v>9.1999999999999993</v>
      </c>
      <c r="E2" s="3">
        <v>7.734</v>
      </c>
      <c r="F2" s="3">
        <v>478</v>
      </c>
      <c r="G2" s="3">
        <v>747</v>
      </c>
      <c r="H2" s="3">
        <v>12.086</v>
      </c>
      <c r="I2" s="3">
        <v>11.638999999999999</v>
      </c>
      <c r="J2" s="3">
        <v>492</v>
      </c>
      <c r="K2" s="3">
        <v>17.670999999999999</v>
      </c>
      <c r="L2" s="3" t="str">
        <f>IF((H2&gt;K2),"سرانه خریدار بالاتر","سرانه فروشنده بالاتر")</f>
        <v>سرانه فروشنده بالاتر</v>
      </c>
      <c r="M2" s="3">
        <v>1.5</v>
      </c>
      <c r="N2" s="3">
        <v>37.299999999999997</v>
      </c>
      <c r="O2" s="3">
        <v>5.6</v>
      </c>
      <c r="P2" s="3">
        <v>-3.24</v>
      </c>
      <c r="Q2" s="3">
        <v>-4.92</v>
      </c>
      <c r="R2" s="2"/>
    </row>
  </sheetData>
  <conditionalFormatting sqref="L2:M2">
    <cfRule type="expression" dxfId="47" priority="1">
      <formula>($L2)="سرانه فروشنده بالاتر"</formula>
    </cfRule>
    <cfRule type="expression" dxfId="46" priority="2">
      <formula>($L2)="سرانه خریدار بالاتر"</formula>
    </cfRule>
  </conditionalFormatting>
  <conditionalFormatting sqref="P2:Q2">
    <cfRule type="cellIs" dxfId="45" priority="3" operator="lessThan">
      <formula>0</formula>
    </cfRule>
    <cfRule type="cellIs" dxfId="44" priority="4" operator="greaterThan">
      <formula>0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273</v>
      </c>
      <c r="C2" s="3">
        <v>0.16400000000000001</v>
      </c>
      <c r="D2" s="3">
        <v>0.9</v>
      </c>
      <c r="E2" s="3">
        <v>3.3000000000000002E-2</v>
      </c>
      <c r="F2" s="3">
        <v>29</v>
      </c>
      <c r="G2" s="3">
        <v>5424</v>
      </c>
      <c r="H2" s="3">
        <v>6.1719999999999997</v>
      </c>
      <c r="I2" s="3">
        <v>0.16400000000000001</v>
      </c>
      <c r="J2" s="3">
        <v>59</v>
      </c>
      <c r="K2" s="3">
        <v>15.077</v>
      </c>
      <c r="L2" s="3" t="str">
        <f>IF((H2&gt;K2),"سرانه خریدار بالاتر","سرانه فروشنده بالاتر")</f>
        <v>سرانه فروشنده بالاتر</v>
      </c>
      <c r="M2" s="3">
        <v>2.4</v>
      </c>
      <c r="N2" s="3">
        <v>80</v>
      </c>
      <c r="O2" s="3">
        <v>0.1</v>
      </c>
      <c r="P2" s="3">
        <v>-2.92</v>
      </c>
      <c r="Q2" s="3">
        <v>-4.99</v>
      </c>
      <c r="R2" s="2"/>
    </row>
    <row r="3" spans="1:18" ht="19.5" x14ac:dyDescent="0.5">
      <c r="A3" s="4" t="s">
        <v>15</v>
      </c>
      <c r="B3" s="3" t="s">
        <v>274</v>
      </c>
      <c r="C3" s="3">
        <v>0.307</v>
      </c>
      <c r="D3" s="3">
        <v>0.7</v>
      </c>
      <c r="E3" s="3">
        <v>0.191</v>
      </c>
      <c r="F3" s="3">
        <v>69</v>
      </c>
      <c r="G3" s="3">
        <v>2437</v>
      </c>
      <c r="H3" s="3">
        <v>6.7460000000000004</v>
      </c>
      <c r="I3" s="3">
        <v>0.20699999999999999</v>
      </c>
      <c r="J3" s="3">
        <v>75</v>
      </c>
      <c r="K3" s="3">
        <v>6.726</v>
      </c>
      <c r="L3" s="3" t="str">
        <f t="shared" ref="L3:L8" si="0">IF((H3&gt;K3),"سرانه خریدار بالاتر","سرانه فروشنده بالاتر")</f>
        <v>سرانه خریدار بالاتر</v>
      </c>
      <c r="M3" s="3">
        <v>1</v>
      </c>
      <c r="N3" s="3">
        <v>37.9</v>
      </c>
      <c r="O3" s="3">
        <v>32.5</v>
      </c>
      <c r="P3" s="3">
        <v>-0.93</v>
      </c>
      <c r="Q3" s="3">
        <v>-5</v>
      </c>
      <c r="R3" s="2"/>
    </row>
    <row r="4" spans="1:18" ht="19.5" x14ac:dyDescent="0.5">
      <c r="A4" s="4" t="s">
        <v>15</v>
      </c>
      <c r="B4" s="3" t="s">
        <v>275</v>
      </c>
      <c r="C4" s="3">
        <v>0.22900000000000001</v>
      </c>
      <c r="D4" s="3">
        <v>0.5</v>
      </c>
      <c r="E4" s="3">
        <v>2.9000000000000001E-2</v>
      </c>
      <c r="F4" s="3">
        <v>8</v>
      </c>
      <c r="G4" s="3">
        <v>2234</v>
      </c>
      <c r="H4" s="3">
        <v>8.0980000000000008</v>
      </c>
      <c r="I4" s="3">
        <v>0.22900000000000001</v>
      </c>
      <c r="J4" s="3">
        <v>15</v>
      </c>
      <c r="K4" s="3">
        <v>34.106000000000002</v>
      </c>
      <c r="L4" s="3" t="str">
        <f t="shared" si="0"/>
        <v>سرانه فروشنده بالاتر</v>
      </c>
      <c r="M4" s="3">
        <v>4.2</v>
      </c>
      <c r="N4" s="3">
        <v>87.4</v>
      </c>
      <c r="O4" s="3">
        <v>0</v>
      </c>
      <c r="P4" s="3">
        <v>-1.85</v>
      </c>
      <c r="Q4" s="3">
        <v>-4.96</v>
      </c>
      <c r="R4" s="2"/>
    </row>
    <row r="5" spans="1:18" ht="19.5" x14ac:dyDescent="0.5">
      <c r="A5" s="4" t="s">
        <v>15</v>
      </c>
      <c r="B5" s="3" t="s">
        <v>276</v>
      </c>
      <c r="C5" s="3">
        <v>8.3000000000000004E-2</v>
      </c>
      <c r="D5" s="3">
        <v>0.3</v>
      </c>
      <c r="E5" s="3">
        <v>8.3000000000000004E-2</v>
      </c>
      <c r="F5" s="3">
        <v>10</v>
      </c>
      <c r="G5" s="3">
        <v>4120</v>
      </c>
      <c r="H5" s="3">
        <v>34.195999999999998</v>
      </c>
      <c r="I5" s="3">
        <v>8.3000000000000004E-2</v>
      </c>
      <c r="J5" s="3">
        <v>8</v>
      </c>
      <c r="K5" s="3">
        <v>42.744999999999997</v>
      </c>
      <c r="L5" s="3" t="str">
        <f t="shared" si="0"/>
        <v>سرانه فروشنده بالاتر</v>
      </c>
      <c r="M5" s="3">
        <v>1.2</v>
      </c>
      <c r="N5" s="3">
        <v>0</v>
      </c>
      <c r="O5" s="3">
        <v>0</v>
      </c>
      <c r="P5" s="3">
        <v>-1.27</v>
      </c>
      <c r="Q5" s="3">
        <v>-4.9800000000000004</v>
      </c>
      <c r="R5" s="2"/>
    </row>
    <row r="6" spans="1:18" ht="19.5" x14ac:dyDescent="0.5">
      <c r="A6" s="4" t="s">
        <v>15</v>
      </c>
      <c r="B6" s="3" t="s">
        <v>277</v>
      </c>
      <c r="C6" s="3">
        <v>1.4E-2</v>
      </c>
      <c r="D6" s="3">
        <v>0.2</v>
      </c>
      <c r="E6" s="3">
        <v>1.4E-2</v>
      </c>
      <c r="F6" s="3">
        <v>52</v>
      </c>
      <c r="G6" s="3">
        <v>18282</v>
      </c>
      <c r="H6" s="3">
        <v>4.9219999999999997</v>
      </c>
      <c r="I6" s="3">
        <v>1.4E-2</v>
      </c>
      <c r="J6" s="3">
        <v>4</v>
      </c>
      <c r="K6" s="3">
        <v>63.987000000000002</v>
      </c>
      <c r="L6" s="3" t="str">
        <f t="shared" si="0"/>
        <v>سرانه فروشنده بالاتر</v>
      </c>
      <c r="M6" s="3">
        <v>13</v>
      </c>
      <c r="N6" s="3">
        <v>0</v>
      </c>
      <c r="O6" s="3">
        <v>0</v>
      </c>
      <c r="P6" s="3">
        <v>-1.75</v>
      </c>
      <c r="Q6" s="3">
        <v>-10</v>
      </c>
      <c r="R6" s="2"/>
    </row>
    <row r="7" spans="1:18" ht="19.5" x14ac:dyDescent="0.5">
      <c r="A7" s="4" t="s">
        <v>15</v>
      </c>
      <c r="B7" s="3" t="s">
        <v>278</v>
      </c>
      <c r="C7" s="3">
        <v>4.1000000000000002E-2</v>
      </c>
      <c r="D7" s="3">
        <v>0.1</v>
      </c>
      <c r="E7" s="3">
        <v>1E-3</v>
      </c>
      <c r="F7" s="3">
        <v>2</v>
      </c>
      <c r="G7" s="3">
        <v>2738</v>
      </c>
      <c r="H7" s="3">
        <v>1.369</v>
      </c>
      <c r="I7" s="3">
        <v>4.1000000000000002E-2</v>
      </c>
      <c r="J7" s="3">
        <v>2</v>
      </c>
      <c r="K7" s="3">
        <v>56.128999999999998</v>
      </c>
      <c r="L7" s="3" t="str">
        <f t="shared" si="0"/>
        <v>سرانه فروشنده بالاتر</v>
      </c>
      <c r="M7" s="3">
        <v>41</v>
      </c>
      <c r="N7" s="3">
        <v>98.5</v>
      </c>
      <c r="O7" s="3">
        <v>0</v>
      </c>
      <c r="P7" s="3">
        <v>-0.34</v>
      </c>
      <c r="Q7" s="3">
        <v>-3</v>
      </c>
      <c r="R7" s="2"/>
    </row>
    <row r="8" spans="1:18" ht="19.5" x14ac:dyDescent="0.5">
      <c r="A8" s="4" t="s">
        <v>15</v>
      </c>
      <c r="B8" s="3" t="s">
        <v>279</v>
      </c>
      <c r="C8" s="3">
        <v>3.2000000000000001E-2</v>
      </c>
      <c r="D8" s="3">
        <v>0.1</v>
      </c>
      <c r="E8" s="3">
        <v>3.2000000000000001E-2</v>
      </c>
      <c r="F8" s="3">
        <v>1</v>
      </c>
      <c r="G8" s="3">
        <v>3420</v>
      </c>
      <c r="H8" s="3">
        <v>109.44</v>
      </c>
      <c r="I8" s="3">
        <v>3.2000000000000001E-2</v>
      </c>
      <c r="J8" s="3">
        <v>3</v>
      </c>
      <c r="K8" s="3">
        <v>36.479999999999997</v>
      </c>
      <c r="L8" s="3" t="str">
        <f t="shared" si="0"/>
        <v>سرانه خریدار بالاتر</v>
      </c>
      <c r="M8" s="3">
        <v>3</v>
      </c>
      <c r="N8" s="3">
        <v>0</v>
      </c>
      <c r="O8" s="3">
        <v>0</v>
      </c>
      <c r="P8" s="3">
        <v>-0.33</v>
      </c>
      <c r="Q8" s="3">
        <v>-3</v>
      </c>
      <c r="R8" s="2"/>
    </row>
  </sheetData>
  <conditionalFormatting sqref="L2:M8">
    <cfRule type="expression" dxfId="43" priority="1">
      <formula>($L2)="سرانه فروشنده بالاتر"</formula>
    </cfRule>
    <cfRule type="expression" dxfId="42" priority="2">
      <formula>($L2)="سرانه خریدار بالاتر"</formula>
    </cfRule>
  </conditionalFormatting>
  <conditionalFormatting sqref="P2:Q8">
    <cfRule type="cellIs" dxfId="41" priority="3" operator="lessThan">
      <formula>0</formula>
    </cfRule>
    <cfRule type="cellIs" dxfId="40" priority="4" operator="greaterThan">
      <formula>0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280</v>
      </c>
      <c r="C2" s="3">
        <v>4.0000000000000001E-3</v>
      </c>
      <c r="D2" s="3">
        <v>0.1</v>
      </c>
      <c r="E2" s="3">
        <v>4.0000000000000001E-3</v>
      </c>
      <c r="F2" s="3">
        <v>8</v>
      </c>
      <c r="G2" s="3">
        <v>16653</v>
      </c>
      <c r="H2" s="3">
        <v>8.3260000000000005</v>
      </c>
      <c r="I2" s="3">
        <v>4.0000000000000001E-3</v>
      </c>
      <c r="J2" s="3">
        <v>4</v>
      </c>
      <c r="K2" s="3">
        <v>16.652999999999999</v>
      </c>
      <c r="L2" s="3" t="str">
        <f>IF((H2&gt;K2),"سرانه خریدار بالاتر","سرانه فروشنده بالاتر")</f>
        <v>سرانه فروشنده بالاتر</v>
      </c>
      <c r="M2" s="3">
        <v>2</v>
      </c>
      <c r="N2" s="3">
        <v>0</v>
      </c>
      <c r="O2" s="3">
        <v>0</v>
      </c>
      <c r="P2" s="3">
        <v>-0.19</v>
      </c>
      <c r="Q2" s="3">
        <v>-5</v>
      </c>
      <c r="R2" s="2"/>
    </row>
  </sheetData>
  <conditionalFormatting sqref="L2:M2">
    <cfRule type="expression" dxfId="39" priority="1">
      <formula>($L2)="سرانه فروشنده بالاتر"</formula>
    </cfRule>
    <cfRule type="expression" dxfId="38" priority="2">
      <formula>($L2)="سرانه خریدار بالاتر"</formula>
    </cfRule>
  </conditionalFormatting>
  <conditionalFormatting sqref="P2:Q2">
    <cfRule type="cellIs" dxfId="37" priority="3" operator="lessThan">
      <formula>0</formula>
    </cfRule>
    <cfRule type="cellIs" dxfId="36" priority="4" operator="greaterThan">
      <formula>0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281</v>
      </c>
      <c r="C2" s="3">
        <v>50.121000000000002</v>
      </c>
      <c r="D2" s="3">
        <v>13</v>
      </c>
      <c r="E2" s="3">
        <v>48.363</v>
      </c>
      <c r="F2" s="3">
        <v>469</v>
      </c>
      <c r="G2" s="3">
        <v>258</v>
      </c>
      <c r="H2" s="3">
        <v>26.605</v>
      </c>
      <c r="I2" s="3">
        <v>49.768999999999998</v>
      </c>
      <c r="J2" s="3">
        <v>760</v>
      </c>
      <c r="K2" s="3">
        <v>16.895</v>
      </c>
      <c r="L2" s="3" t="str">
        <f>IF((H2&gt;K2),"سرانه خریدار بالاتر","سرانه فروشنده بالاتر")</f>
        <v>سرانه خریدار بالاتر</v>
      </c>
      <c r="M2" s="3">
        <v>1.6</v>
      </c>
      <c r="N2" s="3">
        <v>3.5</v>
      </c>
      <c r="O2" s="3">
        <v>0.7</v>
      </c>
      <c r="P2" s="3">
        <v>-3.86</v>
      </c>
      <c r="Q2" s="3">
        <v>-3.42</v>
      </c>
      <c r="R2" s="2"/>
    </row>
    <row r="3" spans="1:18" ht="19.5" x14ac:dyDescent="0.5">
      <c r="A3" s="4" t="s">
        <v>15</v>
      </c>
      <c r="B3" s="3" t="s">
        <v>282</v>
      </c>
      <c r="C3" s="3">
        <v>13.433999999999999</v>
      </c>
      <c r="D3" s="3">
        <v>5.5</v>
      </c>
      <c r="E3" s="3">
        <v>3.6890000000000001</v>
      </c>
      <c r="F3" s="3">
        <v>254</v>
      </c>
      <c r="G3" s="3">
        <v>406</v>
      </c>
      <c r="H3" s="3">
        <v>5.8970000000000002</v>
      </c>
      <c r="I3" s="3">
        <v>12.64</v>
      </c>
      <c r="J3" s="3">
        <v>5558</v>
      </c>
      <c r="K3" s="3">
        <v>0.92300000000000004</v>
      </c>
      <c r="L3" s="3" t="str">
        <f t="shared" ref="L3:L4" si="0">IF((H3&gt;K3),"سرانه خریدار بالاتر","سرانه فروشنده بالاتر")</f>
        <v>سرانه خریدار بالاتر</v>
      </c>
      <c r="M3" s="3">
        <v>6.4</v>
      </c>
      <c r="N3" s="3">
        <v>72.5</v>
      </c>
      <c r="O3" s="3">
        <v>5.9</v>
      </c>
      <c r="P3" s="3">
        <v>-4.93</v>
      </c>
      <c r="Q3" s="3">
        <v>-4.9800000000000004</v>
      </c>
      <c r="R3" s="2"/>
    </row>
    <row r="4" spans="1:18" ht="19.5" x14ac:dyDescent="0.5">
      <c r="A4" s="4" t="s">
        <v>15</v>
      </c>
      <c r="B4" s="3" t="s">
        <v>283</v>
      </c>
      <c r="C4" s="3">
        <v>0.115</v>
      </c>
      <c r="D4" s="3">
        <v>0.1</v>
      </c>
      <c r="E4" s="3">
        <v>1.4999999999999999E-2</v>
      </c>
      <c r="F4" s="3">
        <v>2</v>
      </c>
      <c r="G4" s="3">
        <v>705</v>
      </c>
      <c r="H4" s="3">
        <v>5.2869999999999999</v>
      </c>
      <c r="I4" s="3">
        <v>0.115</v>
      </c>
      <c r="J4" s="3">
        <v>4</v>
      </c>
      <c r="K4" s="3">
        <v>20.268999999999998</v>
      </c>
      <c r="L4" s="3" t="str">
        <f t="shared" si="0"/>
        <v>سرانه فروشنده بالاتر</v>
      </c>
      <c r="M4" s="3">
        <v>3.8</v>
      </c>
      <c r="N4" s="3">
        <v>87</v>
      </c>
      <c r="O4" s="3">
        <v>0</v>
      </c>
      <c r="P4" s="3">
        <v>-0.3</v>
      </c>
      <c r="Q4" s="3">
        <v>-4.99</v>
      </c>
      <c r="R4" s="2"/>
    </row>
  </sheetData>
  <conditionalFormatting sqref="L2:M4">
    <cfRule type="expression" dxfId="35" priority="1">
      <formula>($L2)="سرانه فروشنده بالاتر"</formula>
    </cfRule>
    <cfRule type="expression" dxfId="34" priority="2">
      <formula>($L2)="سرانه خریدار بالاتر"</formula>
    </cfRule>
  </conditionalFormatting>
  <conditionalFormatting sqref="P2:Q4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284</v>
      </c>
      <c r="C2" s="3">
        <v>1.857</v>
      </c>
      <c r="D2" s="3">
        <v>2.1</v>
      </c>
      <c r="E2" s="3">
        <v>0.85699999999999998</v>
      </c>
      <c r="F2" s="3">
        <v>77</v>
      </c>
      <c r="G2" s="3">
        <v>1114</v>
      </c>
      <c r="H2" s="3">
        <v>12.398999999999999</v>
      </c>
      <c r="I2" s="3">
        <v>1.857</v>
      </c>
      <c r="J2" s="3">
        <v>127</v>
      </c>
      <c r="K2" s="3">
        <v>16.289000000000001</v>
      </c>
      <c r="L2" s="3" t="str">
        <f>IF((H2&gt;K2),"سرانه خریدار بالاتر","سرانه فروشنده بالاتر")</f>
        <v>سرانه فروشنده بالاتر</v>
      </c>
      <c r="M2" s="3">
        <v>1.3</v>
      </c>
      <c r="N2" s="3">
        <v>53.8</v>
      </c>
      <c r="O2" s="3">
        <v>0</v>
      </c>
      <c r="P2" s="3">
        <v>-2.93</v>
      </c>
      <c r="Q2" s="3">
        <v>-3</v>
      </c>
      <c r="R2" s="2"/>
    </row>
  </sheetData>
  <conditionalFormatting sqref="L2:M2">
    <cfRule type="expression" dxfId="31" priority="1">
      <formula>($L2)="سرانه فروشنده بالاتر"</formula>
    </cfRule>
    <cfRule type="expression" dxfId="30" priority="2">
      <formula>($L2)="سرانه خریدار بالاتر"</formula>
    </cfRule>
  </conditionalFormatting>
  <conditionalFormatting sqref="P2:Q2">
    <cfRule type="cellIs" dxfId="29" priority="3" operator="lessThan">
      <formula>0</formula>
    </cfRule>
    <cfRule type="cellIs" dxfId="28" priority="4" operator="greaterThan">
      <formula>0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285</v>
      </c>
      <c r="C2" s="3">
        <v>7.7759999999999998</v>
      </c>
      <c r="D2" s="3">
        <v>11.4</v>
      </c>
      <c r="E2" s="3">
        <v>7.7009999999999996</v>
      </c>
      <c r="F2" s="3">
        <v>904</v>
      </c>
      <c r="G2" s="3">
        <v>1467</v>
      </c>
      <c r="H2" s="3">
        <v>12.497</v>
      </c>
      <c r="I2" s="3">
        <v>7.7759999999999998</v>
      </c>
      <c r="J2" s="3">
        <v>967</v>
      </c>
      <c r="K2" s="3">
        <v>11.797000000000001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0.9</v>
      </c>
      <c r="O2" s="3">
        <v>0</v>
      </c>
      <c r="P2" s="3">
        <v>-3.3</v>
      </c>
      <c r="Q2" s="3">
        <v>-4.9400000000000004</v>
      </c>
      <c r="R2" s="2"/>
    </row>
    <row r="3" spans="1:18" ht="19.5" x14ac:dyDescent="0.5">
      <c r="A3" s="4" t="s">
        <v>15</v>
      </c>
      <c r="B3" s="3" t="s">
        <v>286</v>
      </c>
      <c r="C3" s="3">
        <v>2.8620000000000001</v>
      </c>
      <c r="D3" s="3">
        <v>6.8</v>
      </c>
      <c r="E3" s="3">
        <v>1.4430000000000001</v>
      </c>
      <c r="F3" s="3">
        <v>322</v>
      </c>
      <c r="G3" s="3">
        <v>2378</v>
      </c>
      <c r="H3" s="3">
        <v>10.657</v>
      </c>
      <c r="I3" s="3">
        <v>2.7090000000000001</v>
      </c>
      <c r="J3" s="3">
        <v>339</v>
      </c>
      <c r="K3" s="3">
        <v>19.003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1.8</v>
      </c>
      <c r="N3" s="3">
        <v>49.6</v>
      </c>
      <c r="O3" s="3">
        <v>5.3</v>
      </c>
      <c r="P3" s="3">
        <v>0.85</v>
      </c>
      <c r="Q3" s="3">
        <v>0.21</v>
      </c>
      <c r="R3" s="2"/>
    </row>
    <row r="4" spans="1:18" ht="19.5" x14ac:dyDescent="0.5">
      <c r="A4" s="4" t="s">
        <v>15</v>
      </c>
      <c r="B4" s="3" t="s">
        <v>287</v>
      </c>
      <c r="C4" s="3">
        <v>0.13600000000000001</v>
      </c>
      <c r="D4" s="3">
        <v>0.7</v>
      </c>
      <c r="E4" s="3">
        <v>9.6000000000000002E-2</v>
      </c>
      <c r="F4" s="3">
        <v>48</v>
      </c>
      <c r="G4" s="3">
        <v>5517</v>
      </c>
      <c r="H4" s="3">
        <v>11.034000000000001</v>
      </c>
      <c r="I4" s="3">
        <v>9.6000000000000002E-2</v>
      </c>
      <c r="J4" s="3">
        <v>74</v>
      </c>
      <c r="K4" s="3">
        <v>7.157</v>
      </c>
      <c r="L4" s="3" t="str">
        <f t="shared" si="0"/>
        <v>سرانه خریدار بالاتر</v>
      </c>
      <c r="M4" s="3">
        <v>1.5</v>
      </c>
      <c r="N4" s="3">
        <v>29.2</v>
      </c>
      <c r="O4" s="3">
        <v>29.1</v>
      </c>
      <c r="P4" s="3">
        <v>-0.61</v>
      </c>
      <c r="Q4" s="3">
        <v>-3.16</v>
      </c>
      <c r="R4" s="2"/>
    </row>
    <row r="5" spans="1:18" ht="19.5" x14ac:dyDescent="0.5">
      <c r="A5" s="4" t="s">
        <v>15</v>
      </c>
      <c r="B5" s="3" t="s">
        <v>288</v>
      </c>
      <c r="C5" s="3">
        <v>7.5999999999999998E-2</v>
      </c>
      <c r="D5" s="3">
        <v>0.2</v>
      </c>
      <c r="E5" s="3">
        <v>7.5999999999999998E-2</v>
      </c>
      <c r="F5" s="3">
        <v>13</v>
      </c>
      <c r="G5" s="3">
        <v>2976</v>
      </c>
      <c r="H5" s="3">
        <v>17.398</v>
      </c>
      <c r="I5" s="3">
        <v>7.5999999999999998E-2</v>
      </c>
      <c r="J5" s="3">
        <v>8</v>
      </c>
      <c r="K5" s="3">
        <v>28.271999999999998</v>
      </c>
      <c r="L5" s="3" t="str">
        <f t="shared" si="0"/>
        <v>سرانه فروشنده بالاتر</v>
      </c>
      <c r="M5" s="3">
        <v>1.6</v>
      </c>
      <c r="N5" s="3">
        <v>0</v>
      </c>
      <c r="O5" s="3">
        <v>0</v>
      </c>
      <c r="P5" s="3">
        <v>-9.92</v>
      </c>
      <c r="Q5" s="3">
        <v>-39.479999999999997</v>
      </c>
      <c r="R5" s="2"/>
    </row>
    <row r="6" spans="1:18" ht="19.5" x14ac:dyDescent="0.5">
      <c r="A6" s="4" t="s">
        <v>15</v>
      </c>
      <c r="B6" s="3" t="s">
        <v>289</v>
      </c>
      <c r="C6" s="3">
        <v>4.3999999999999997E-2</v>
      </c>
      <c r="D6" s="3">
        <v>0.1</v>
      </c>
      <c r="E6" s="3">
        <v>4.3999999999999997E-2</v>
      </c>
      <c r="F6" s="3">
        <v>12</v>
      </c>
      <c r="G6" s="3">
        <v>1617</v>
      </c>
      <c r="H6" s="3">
        <v>5.9290000000000003</v>
      </c>
      <c r="I6" s="3">
        <v>4.3999999999999997E-2</v>
      </c>
      <c r="J6" s="3">
        <v>1</v>
      </c>
      <c r="K6" s="3">
        <v>71.147999999999996</v>
      </c>
      <c r="L6" s="3" t="str">
        <f t="shared" si="0"/>
        <v>سرانه فروشنده بالاتر</v>
      </c>
      <c r="M6" s="3">
        <v>12</v>
      </c>
      <c r="N6" s="3">
        <v>0</v>
      </c>
      <c r="O6" s="3">
        <v>0</v>
      </c>
      <c r="P6" s="3">
        <v>-0.17</v>
      </c>
      <c r="Q6" s="3">
        <v>-5</v>
      </c>
      <c r="R6" s="2"/>
    </row>
  </sheetData>
  <conditionalFormatting sqref="L2:M6">
    <cfRule type="expression" dxfId="27" priority="1">
      <formula>($L2)="سرانه فروشنده بالاتر"</formula>
    </cfRule>
    <cfRule type="expression" dxfId="26" priority="2">
      <formula>($L2)="سرانه خریدار بالاتر"</formula>
    </cfRule>
  </conditionalFormatting>
  <conditionalFormatting sqref="P2:Q6">
    <cfRule type="cellIs" dxfId="25" priority="3" operator="lessThan">
      <formula>0</formula>
    </cfRule>
    <cfRule type="cellIs" dxfId="24" priority="4" operator="greaterThan">
      <formula>0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290</v>
      </c>
      <c r="C2" s="3">
        <v>0.38500000000000001</v>
      </c>
      <c r="D2" s="3">
        <v>2.7</v>
      </c>
      <c r="E2" s="3">
        <v>0.317</v>
      </c>
      <c r="F2" s="3">
        <v>75</v>
      </c>
      <c r="G2" s="3">
        <v>7101</v>
      </c>
      <c r="H2" s="3">
        <v>30.013999999999999</v>
      </c>
      <c r="I2" s="3">
        <v>0.38500000000000001</v>
      </c>
      <c r="J2" s="3">
        <v>249</v>
      </c>
      <c r="K2" s="3">
        <v>10.978999999999999</v>
      </c>
      <c r="L2" s="3" t="str">
        <f>IF((H2&gt;K2),"سرانه خریدار بالاتر","سرانه فروشنده بالاتر")</f>
        <v>سرانه خریدار بالاتر</v>
      </c>
      <c r="M2" s="3">
        <v>2.7</v>
      </c>
      <c r="N2" s="3">
        <v>17.600000000000001</v>
      </c>
      <c r="O2" s="3">
        <v>0</v>
      </c>
      <c r="P2" s="3">
        <v>-36.22</v>
      </c>
      <c r="Q2" s="3">
        <v>-34.270000000000003</v>
      </c>
      <c r="R2" s="2"/>
    </row>
  </sheetData>
  <conditionalFormatting sqref="L2:M2">
    <cfRule type="expression" dxfId="23" priority="1">
      <formula>($L2)="سرانه فروشنده بالاتر"</formula>
    </cfRule>
    <cfRule type="expression" dxfId="22" priority="2">
      <formula>($L2)="سرانه خریدار بالاتر"</formula>
    </cfRule>
  </conditionalFormatting>
  <conditionalFormatting sqref="P2:Q2">
    <cfRule type="cellIs" dxfId="21" priority="3" operator="lessThan">
      <formula>0</formula>
    </cfRule>
    <cfRule type="cellIs" dxfId="20" priority="4" operator="greaterThan">
      <formula>0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291</v>
      </c>
      <c r="C2" s="3">
        <v>0.104</v>
      </c>
      <c r="D2" s="3">
        <v>0.2</v>
      </c>
      <c r="E2" s="3">
        <v>0.104</v>
      </c>
      <c r="F2" s="3">
        <v>7</v>
      </c>
      <c r="G2" s="3">
        <v>1581</v>
      </c>
      <c r="H2" s="3">
        <v>23.489000000000001</v>
      </c>
      <c r="I2" s="3">
        <v>0.104</v>
      </c>
      <c r="J2" s="3">
        <v>4</v>
      </c>
      <c r="K2" s="3">
        <v>41.106000000000002</v>
      </c>
      <c r="L2" s="3" t="str">
        <f>IF((H2&gt;K2),"سرانه خریدار بالاتر","سرانه فروشنده بالاتر")</f>
        <v>سرانه فروشنده بالاتر</v>
      </c>
      <c r="M2" s="3">
        <v>1.8</v>
      </c>
      <c r="N2" s="3">
        <v>0</v>
      </c>
      <c r="O2" s="3">
        <v>0</v>
      </c>
      <c r="P2" s="3">
        <v>-0.63</v>
      </c>
      <c r="Q2" s="3">
        <v>-4.97</v>
      </c>
      <c r="R2" s="2"/>
    </row>
    <row r="3" spans="1:18" ht="19.5" x14ac:dyDescent="0.5">
      <c r="A3" s="4" t="s">
        <v>15</v>
      </c>
      <c r="B3" s="3" t="s">
        <v>292</v>
      </c>
      <c r="C3" s="3">
        <v>0.432</v>
      </c>
      <c r="D3" s="3">
        <v>0.1</v>
      </c>
      <c r="E3" s="3">
        <v>0.432</v>
      </c>
      <c r="F3" s="3">
        <v>35</v>
      </c>
      <c r="G3" s="3">
        <v>221</v>
      </c>
      <c r="H3" s="3">
        <v>2.7280000000000002</v>
      </c>
      <c r="I3" s="3">
        <v>0.432</v>
      </c>
      <c r="J3" s="3">
        <v>4</v>
      </c>
      <c r="K3" s="3">
        <v>23.867999999999999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8.6999999999999993</v>
      </c>
      <c r="N3" s="3">
        <v>0</v>
      </c>
      <c r="O3" s="3">
        <v>0</v>
      </c>
      <c r="P3" s="3">
        <v>-0.36</v>
      </c>
      <c r="Q3" s="3">
        <v>-4.9800000000000004</v>
      </c>
      <c r="R3" s="2"/>
    </row>
  </sheetData>
  <conditionalFormatting sqref="L2:M3">
    <cfRule type="expression" dxfId="19" priority="1">
      <formula>($L2)="سرانه فروشنده بالاتر"</formula>
    </cfRule>
    <cfRule type="expression" dxfId="18" priority="2">
      <formula>($L2)="سرانه خریدار بالاتر"</formula>
    </cfRule>
  </conditionalFormatting>
  <conditionalFormatting sqref="P2:Q3">
    <cfRule type="cellIs" dxfId="17" priority="3" operator="lessThan">
      <formula>0</formula>
    </cfRule>
    <cfRule type="cellIs" dxfId="16" priority="4" operator="greaterThan">
      <formula>0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293</v>
      </c>
      <c r="C2" s="3">
        <v>8.4510000000000005</v>
      </c>
      <c r="D2" s="3">
        <v>28.1</v>
      </c>
      <c r="E2" s="3">
        <v>7.2539999999999996</v>
      </c>
      <c r="F2" s="3">
        <v>1406</v>
      </c>
      <c r="G2" s="3">
        <v>3329</v>
      </c>
      <c r="H2" s="3">
        <v>17.175000000000001</v>
      </c>
      <c r="I2" s="3">
        <v>7.7210000000000001</v>
      </c>
      <c r="J2" s="3">
        <v>11647</v>
      </c>
      <c r="K2" s="3">
        <v>2.2069999999999999</v>
      </c>
      <c r="L2" s="3" t="str">
        <f>IF((H2&gt;K2),"سرانه خریدار بالاتر","سرانه فروشنده بالاتر")</f>
        <v>سرانه خریدار بالاتر</v>
      </c>
      <c r="M2" s="3">
        <v>7.8</v>
      </c>
      <c r="N2" s="3">
        <v>14.1</v>
      </c>
      <c r="O2" s="3">
        <v>8.6</v>
      </c>
      <c r="P2" s="3">
        <v>-1.48</v>
      </c>
      <c r="Q2" s="3">
        <v>-4.12</v>
      </c>
      <c r="R2" s="2"/>
    </row>
  </sheetData>
  <conditionalFormatting sqref="L2:M2">
    <cfRule type="expression" dxfId="15" priority="1">
      <formula>($L2)="سرانه فروشنده بالاتر"</formula>
    </cfRule>
    <cfRule type="expression" dxfId="14" priority="2">
      <formula>($L2)="سرانه خریدار بالاتر"</formula>
    </cfRule>
  </conditionalFormatting>
  <conditionalFormatting sqref="P2:Q2">
    <cfRule type="cellIs" dxfId="13" priority="3" operator="lessThan">
      <formula>0</formula>
    </cfRule>
    <cfRule type="cellIs" dxfId="12" priority="4" operator="greaterThan">
      <formula>0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294</v>
      </c>
      <c r="C2" s="3">
        <v>14.832000000000001</v>
      </c>
      <c r="D2" s="3">
        <v>7.1</v>
      </c>
      <c r="E2" s="3">
        <v>14.602</v>
      </c>
      <c r="F2" s="3">
        <v>559</v>
      </c>
      <c r="G2" s="3">
        <v>480</v>
      </c>
      <c r="H2" s="3">
        <v>12.538</v>
      </c>
      <c r="I2" s="3">
        <v>14.731999999999999</v>
      </c>
      <c r="J2" s="3">
        <v>383</v>
      </c>
      <c r="K2" s="3">
        <v>18.463000000000001</v>
      </c>
      <c r="L2" s="3" t="str">
        <f>IF((H2&gt;K2),"سرانه خریدار بالاتر","سرانه فروشنده بالاتر")</f>
        <v>سرانه فروشنده بالاتر</v>
      </c>
      <c r="M2" s="3">
        <v>1.5</v>
      </c>
      <c r="N2" s="3">
        <v>1.5</v>
      </c>
      <c r="O2" s="3">
        <v>0.6</v>
      </c>
      <c r="P2" s="3">
        <v>2.78</v>
      </c>
      <c r="Q2" s="3">
        <v>3</v>
      </c>
      <c r="R2" s="2"/>
    </row>
    <row r="3" spans="1:18" ht="19.5" x14ac:dyDescent="0.5">
      <c r="A3" s="4" t="s">
        <v>15</v>
      </c>
      <c r="B3" s="3" t="s">
        <v>295</v>
      </c>
      <c r="C3" s="3">
        <v>0.14199999999999999</v>
      </c>
      <c r="D3" s="3">
        <v>1.7</v>
      </c>
      <c r="E3" s="3">
        <v>0.05</v>
      </c>
      <c r="F3" s="3">
        <v>43</v>
      </c>
      <c r="G3" s="3">
        <v>12003</v>
      </c>
      <c r="H3" s="3">
        <v>13.957000000000001</v>
      </c>
      <c r="I3" s="3">
        <v>9.1999999999999998E-2</v>
      </c>
      <c r="J3" s="3">
        <v>68</v>
      </c>
      <c r="K3" s="3">
        <v>16.239000000000001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1.2</v>
      </c>
      <c r="N3" s="3">
        <v>64.8</v>
      </c>
      <c r="O3" s="3">
        <v>35.1</v>
      </c>
      <c r="P3" s="3">
        <v>-3.07</v>
      </c>
      <c r="Q3" s="3">
        <v>-3.09</v>
      </c>
      <c r="R3" s="2"/>
    </row>
    <row r="4" spans="1:18" ht="19.5" x14ac:dyDescent="0.5">
      <c r="A4" s="4" t="s">
        <v>15</v>
      </c>
      <c r="B4" s="3" t="s">
        <v>296</v>
      </c>
      <c r="C4" s="3">
        <v>0.13700000000000001</v>
      </c>
      <c r="D4" s="3">
        <v>0.4</v>
      </c>
      <c r="E4" s="3">
        <v>9.9000000000000005E-2</v>
      </c>
      <c r="F4" s="3">
        <v>22</v>
      </c>
      <c r="G4" s="3">
        <v>3370</v>
      </c>
      <c r="H4" s="3">
        <v>15.164999999999999</v>
      </c>
      <c r="I4" s="3">
        <v>9.2999999999999999E-2</v>
      </c>
      <c r="J4" s="3">
        <v>276</v>
      </c>
      <c r="K4" s="3">
        <v>1.1359999999999999</v>
      </c>
      <c r="L4" s="3" t="str">
        <f t="shared" si="0"/>
        <v>سرانه خریدار بالاتر</v>
      </c>
      <c r="M4" s="3">
        <v>13.3</v>
      </c>
      <c r="N4" s="3">
        <v>27.5</v>
      </c>
      <c r="O4" s="3">
        <v>32.299999999999997</v>
      </c>
      <c r="P4" s="3">
        <v>-7.87</v>
      </c>
      <c r="Q4" s="3">
        <v>-23.53</v>
      </c>
      <c r="R4" s="2"/>
    </row>
  </sheetData>
  <conditionalFormatting sqref="L2:M4">
    <cfRule type="expression" dxfId="11" priority="1">
      <formula>($L2)="سرانه فروشنده بالاتر"</formula>
    </cfRule>
    <cfRule type="expression" dxfId="10" priority="2">
      <formula>($L2)="سرانه خریدار بالاتر"</formula>
    </cfRule>
  </conditionalFormatting>
  <conditionalFormatting sqref="P2:Q4">
    <cfRule type="cellIs" dxfId="9" priority="3" operator="lessThan">
      <formula>0</formula>
    </cfRule>
    <cfRule type="cellIs" dxfId="8" priority="4" operator="greaterThan">
      <formula>0</formula>
    </cfRule>
  </conditionalFormatting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297</v>
      </c>
      <c r="C2" s="3">
        <v>1.9E-2</v>
      </c>
      <c r="D2" s="3">
        <v>0.2</v>
      </c>
      <c r="E2" s="3">
        <v>1E-3</v>
      </c>
      <c r="F2" s="3">
        <v>11</v>
      </c>
      <c r="G2" s="3">
        <v>8927</v>
      </c>
      <c r="H2" s="3">
        <v>0.81200000000000006</v>
      </c>
      <c r="I2" s="3">
        <v>1.9E-2</v>
      </c>
      <c r="J2" s="3">
        <v>9</v>
      </c>
      <c r="K2" s="3">
        <v>18.846</v>
      </c>
      <c r="L2" s="3" t="str">
        <f>IF((H2&gt;K2),"سرانه خریدار بالاتر","سرانه فروشنده بالاتر")</f>
        <v>سرانه فروشنده بالاتر</v>
      </c>
      <c r="M2" s="3">
        <v>23.2</v>
      </c>
      <c r="N2" s="3">
        <v>92.9</v>
      </c>
      <c r="O2" s="3">
        <v>0</v>
      </c>
      <c r="P2" s="3">
        <v>-0.59</v>
      </c>
      <c r="Q2" s="3">
        <v>-5</v>
      </c>
      <c r="R2" s="2"/>
    </row>
  </sheetData>
  <conditionalFormatting sqref="L2:M2">
    <cfRule type="expression" dxfId="7" priority="1">
      <formula>($L2)="سرانه فروشنده بالاتر"</formula>
    </cfRule>
    <cfRule type="expression" dxfId="6" priority="2">
      <formula>($L2)="سرانه خریدار بالاتر"</formula>
    </cfRule>
  </conditionalFormatting>
  <conditionalFormatting sqref="P2:Q2">
    <cfRule type="cellIs" dxfId="5" priority="3" operator="lessThan">
      <formula>0</formula>
    </cfRule>
    <cfRule type="cellIs" dxfId="4" priority="4" operator="greaterThan">
      <formula>0</formula>
    </cfRule>
  </conditionalFormatting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7109375" customWidth="1"/>
    <col min="3" max="3" width="7.5703125" customWidth="1"/>
    <col min="4" max="4" width="7.28515625" customWidth="1"/>
    <col min="5" max="6" width="0" hidden="1" customWidth="1"/>
    <col min="7" max="7" width="6.7109375" customWidth="1"/>
    <col min="8" max="8" width="7.5703125" customWidth="1"/>
    <col min="9" max="10" width="0" hidden="1" customWidth="1"/>
    <col min="11" max="11" width="7.140625" customWidth="1"/>
    <col min="12" max="12" width="0" hidden="1" customWidth="1"/>
    <col min="13" max="13" width="5.7109375" customWidth="1"/>
    <col min="14" max="15" width="7.28515625" customWidth="1"/>
    <col min="16" max="16" width="6.5703125" customWidth="1"/>
    <col min="17" max="17" width="6.85546875" customWidth="1"/>
    <col min="18" max="18" width="13.42578125" customWidth="1"/>
  </cols>
  <sheetData>
    <row r="1" spans="1:18" ht="51.75" x14ac:dyDescent="0.25">
      <c r="A1" s="1" t="s">
        <v>0</v>
      </c>
      <c r="B1" s="1" t="s">
        <v>299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300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4" t="s">
        <v>15</v>
      </c>
      <c r="B2" s="3" t="s">
        <v>298</v>
      </c>
      <c r="C2" s="3">
        <v>0.10100000000000001</v>
      </c>
      <c r="D2" s="3">
        <v>0.3</v>
      </c>
      <c r="E2" s="3">
        <v>6.6000000000000003E-2</v>
      </c>
      <c r="F2" s="3">
        <v>54</v>
      </c>
      <c r="G2" s="3">
        <v>3302</v>
      </c>
      <c r="H2" s="3">
        <v>4.0359999999999996</v>
      </c>
      <c r="I2" s="3">
        <v>0.10100000000000001</v>
      </c>
      <c r="J2" s="3">
        <v>23</v>
      </c>
      <c r="K2" s="3">
        <v>14.5</v>
      </c>
      <c r="L2" s="3" t="str">
        <f>IF((H2&gt;K2),"سرانه خریدار بالاتر","سرانه فروشنده بالاتر")</f>
        <v>سرانه فروشنده بالاتر</v>
      </c>
      <c r="M2" s="3">
        <v>3.6</v>
      </c>
      <c r="N2" s="3">
        <v>34.700000000000003</v>
      </c>
      <c r="O2" s="3">
        <v>0</v>
      </c>
      <c r="P2" s="3">
        <v>-1.7</v>
      </c>
      <c r="Q2" s="3">
        <v>-5</v>
      </c>
      <c r="R2" s="2"/>
    </row>
  </sheetData>
  <conditionalFormatting sqref="L2:M2">
    <cfRule type="expression" dxfId="3" priority="1">
      <formula>($L2)="سرانه فروشنده بالاتر"</formula>
    </cfRule>
    <cfRule type="expression" dxfId="2" priority="2">
      <formula>($L2)="سرانه خریدار بالاتر"</formula>
    </cfRule>
  </conditionalFormatting>
  <conditionalFormatting sqref="P2:Q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2021-05-19T12:37:48Z</dcterms:created>
  <dcterms:modified xsi:type="dcterms:W3CDTF">2021-05-19T09:23:12Z</dcterms:modified>
</cp:coreProperties>
</file>